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3\05\11\01-108-1242\"/>
    </mc:Choice>
  </mc:AlternateContent>
  <bookViews>
    <workbookView xWindow="0" yWindow="0" windowWidth="23175" windowHeight="11940" activeTab="1"/>
  </bookViews>
  <sheets>
    <sheet name="таблица 3" sheetId="1" r:id="rId1"/>
    <sheet name="Лист1" sheetId="2" r:id="rId2"/>
  </sheets>
  <definedNames>
    <definedName name="_xlnm.Print_Area" localSheetId="1">Лист1!$A$1:$N$252</definedName>
    <definedName name="_xlnm.Print_Area" localSheetId="0">'таблица 3'!$A$1:$L$196</definedName>
  </definedNames>
  <calcPr calcId="191029" fullPrecision="0"/>
</workbook>
</file>

<file path=xl/calcChain.xml><?xml version="1.0" encoding="utf-8"?>
<calcChain xmlns="http://schemas.openxmlformats.org/spreadsheetml/2006/main">
  <c r="E240" i="2" l="1"/>
  <c r="D240" i="2"/>
  <c r="D239" i="2" s="1"/>
  <c r="E239" i="2"/>
  <c r="K238" i="2"/>
  <c r="J238" i="2"/>
  <c r="I238" i="2"/>
  <c r="H238" i="2"/>
  <c r="G238" i="2"/>
  <c r="G237" i="2" s="1"/>
  <c r="F238" i="2"/>
  <c r="E238" i="2"/>
  <c r="C238" i="2" s="1"/>
  <c r="C237" i="2" s="1"/>
  <c r="K237" i="2"/>
  <c r="J237" i="2"/>
  <c r="I237" i="2"/>
  <c r="H237" i="2"/>
  <c r="F237" i="2"/>
  <c r="E237" i="2"/>
  <c r="D237" i="2"/>
  <c r="G236" i="2"/>
  <c r="G235" i="2" s="1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209" i="2" s="1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68" i="2"/>
  <c r="C167" i="2"/>
  <c r="C166" i="2"/>
  <c r="C165" i="2"/>
  <c r="C164" i="2"/>
  <c r="C163" i="2"/>
  <c r="K162" i="2"/>
  <c r="K160" i="2" s="1"/>
  <c r="D162" i="2"/>
  <c r="K161" i="2"/>
  <c r="J161" i="2"/>
  <c r="J160" i="2" s="1"/>
  <c r="I161" i="2"/>
  <c r="H161" i="2"/>
  <c r="G161" i="2"/>
  <c r="F161" i="2"/>
  <c r="E161" i="2"/>
  <c r="D161" i="2"/>
  <c r="D160" i="2" s="1"/>
  <c r="C161" i="2"/>
  <c r="C159" i="2"/>
  <c r="K158" i="2"/>
  <c r="J158" i="2"/>
  <c r="I158" i="2"/>
  <c r="H158" i="2"/>
  <c r="G158" i="2"/>
  <c r="F158" i="2"/>
  <c r="E158" i="2"/>
  <c r="D158" i="2"/>
  <c r="C158" i="2" s="1"/>
  <c r="C157" i="2"/>
  <c r="K156" i="2"/>
  <c r="J156" i="2"/>
  <c r="I156" i="2"/>
  <c r="H156" i="2"/>
  <c r="G156" i="2"/>
  <c r="F156" i="2"/>
  <c r="E156" i="2"/>
  <c r="D156" i="2"/>
  <c r="C156" i="2" s="1"/>
  <c r="C155" i="2"/>
  <c r="K154" i="2"/>
  <c r="J154" i="2"/>
  <c r="I154" i="2"/>
  <c r="H154" i="2"/>
  <c r="G154" i="2"/>
  <c r="F154" i="2"/>
  <c r="E154" i="2"/>
  <c r="D154" i="2"/>
  <c r="C154" i="2"/>
  <c r="C153" i="2"/>
  <c r="K152" i="2"/>
  <c r="J152" i="2"/>
  <c r="I152" i="2"/>
  <c r="H152" i="2"/>
  <c r="G152" i="2"/>
  <c r="F152" i="2"/>
  <c r="E152" i="2"/>
  <c r="C152" i="2" s="1"/>
  <c r="D152" i="2"/>
  <c r="C151" i="2"/>
  <c r="K150" i="2"/>
  <c r="J150" i="2"/>
  <c r="I150" i="2"/>
  <c r="H150" i="2"/>
  <c r="G150" i="2"/>
  <c r="F150" i="2"/>
  <c r="E150" i="2"/>
  <c r="C150" i="2" s="1"/>
  <c r="D150" i="2"/>
  <c r="C149" i="2"/>
  <c r="K148" i="2"/>
  <c r="J148" i="2"/>
  <c r="I148" i="2"/>
  <c r="H148" i="2"/>
  <c r="G148" i="2"/>
  <c r="F148" i="2"/>
  <c r="E148" i="2"/>
  <c r="D148" i="2"/>
  <c r="C148" i="2"/>
  <c r="C147" i="2"/>
  <c r="C143" i="2" s="1"/>
  <c r="K146" i="2"/>
  <c r="J146" i="2"/>
  <c r="I146" i="2"/>
  <c r="H146" i="2"/>
  <c r="G146" i="2"/>
  <c r="F146" i="2"/>
  <c r="E146" i="2"/>
  <c r="D146" i="2"/>
  <c r="C146" i="2"/>
  <c r="C145" i="2"/>
  <c r="K144" i="2"/>
  <c r="J144" i="2"/>
  <c r="I144" i="2"/>
  <c r="H144" i="2"/>
  <c r="G144" i="2"/>
  <c r="F144" i="2"/>
  <c r="E144" i="2"/>
  <c r="D144" i="2"/>
  <c r="C144" i="2"/>
  <c r="K143" i="2"/>
  <c r="K236" i="2" s="1"/>
  <c r="K235" i="2" s="1"/>
  <c r="J143" i="2"/>
  <c r="J236" i="2" s="1"/>
  <c r="J235" i="2" s="1"/>
  <c r="I143" i="2"/>
  <c r="I236" i="2" s="1"/>
  <c r="I235" i="2" s="1"/>
  <c r="H143" i="2"/>
  <c r="G143" i="2"/>
  <c r="F143" i="2"/>
  <c r="F236" i="2" s="1"/>
  <c r="F235" i="2" s="1"/>
  <c r="E143" i="2"/>
  <c r="E236" i="2" s="1"/>
  <c r="E235" i="2" s="1"/>
  <c r="D143" i="2"/>
  <c r="D236" i="2" s="1"/>
  <c r="D235" i="2" s="1"/>
  <c r="K142" i="2"/>
  <c r="I142" i="2"/>
  <c r="H142" i="2"/>
  <c r="G142" i="2"/>
  <c r="E142" i="2"/>
  <c r="C141" i="2"/>
  <c r="E140" i="2"/>
  <c r="C140" i="2"/>
  <c r="C139" i="2"/>
  <c r="E138" i="2"/>
  <c r="C138" i="2"/>
  <c r="C137" i="2"/>
  <c r="K136" i="2"/>
  <c r="J136" i="2"/>
  <c r="I136" i="2"/>
  <c r="H136" i="2"/>
  <c r="G136" i="2"/>
  <c r="F136" i="2"/>
  <c r="E136" i="2"/>
  <c r="D136" i="2"/>
  <c r="C136" i="2"/>
  <c r="C135" i="2"/>
  <c r="C134" i="2" s="1"/>
  <c r="K134" i="2"/>
  <c r="J134" i="2"/>
  <c r="I134" i="2"/>
  <c r="H134" i="2"/>
  <c r="G134" i="2"/>
  <c r="F134" i="2"/>
  <c r="E134" i="2"/>
  <c r="D134" i="2"/>
  <c r="C133" i="2"/>
  <c r="C127" i="2" s="1"/>
  <c r="K132" i="2"/>
  <c r="J132" i="2"/>
  <c r="I132" i="2"/>
  <c r="H132" i="2"/>
  <c r="G132" i="2"/>
  <c r="F132" i="2"/>
  <c r="E132" i="2"/>
  <c r="D132" i="2"/>
  <c r="C132" i="2"/>
  <c r="C131" i="2"/>
  <c r="K130" i="2"/>
  <c r="J130" i="2"/>
  <c r="I130" i="2"/>
  <c r="H130" i="2"/>
  <c r="G130" i="2"/>
  <c r="F130" i="2"/>
  <c r="E130" i="2"/>
  <c r="D130" i="2"/>
  <c r="C130" i="2"/>
  <c r="C129" i="2"/>
  <c r="K128" i="2"/>
  <c r="J128" i="2"/>
  <c r="I128" i="2"/>
  <c r="H128" i="2"/>
  <c r="G128" i="2"/>
  <c r="F128" i="2"/>
  <c r="E128" i="2"/>
  <c r="D128" i="2"/>
  <c r="C128" i="2"/>
  <c r="K127" i="2"/>
  <c r="K240" i="2" s="1"/>
  <c r="K239" i="2" s="1"/>
  <c r="J127" i="2"/>
  <c r="J162" i="2" s="1"/>
  <c r="I127" i="2"/>
  <c r="I162" i="2" s="1"/>
  <c r="I160" i="2" s="1"/>
  <c r="H127" i="2"/>
  <c r="H126" i="2" s="1"/>
  <c r="G127" i="2"/>
  <c r="G162" i="2" s="1"/>
  <c r="G160" i="2" s="1"/>
  <c r="F127" i="2"/>
  <c r="F162" i="2" s="1"/>
  <c r="F160" i="2" s="1"/>
  <c r="E127" i="2"/>
  <c r="E162" i="2" s="1"/>
  <c r="E160" i="2" s="1"/>
  <c r="D127" i="2"/>
  <c r="J126" i="2"/>
  <c r="I126" i="2"/>
  <c r="G126" i="2"/>
  <c r="F126" i="2"/>
  <c r="E126" i="2"/>
  <c r="D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236" i="2" l="1"/>
  <c r="C235" i="2" s="1"/>
  <c r="C142" i="2"/>
  <c r="C240" i="2"/>
  <c r="C239" i="2" s="1"/>
  <c r="C126" i="2"/>
  <c r="C162" i="2"/>
  <c r="C160" i="2" s="1"/>
  <c r="H236" i="2"/>
  <c r="H235" i="2" s="1"/>
  <c r="K126" i="2"/>
  <c r="F240" i="2"/>
  <c r="F239" i="2" s="1"/>
  <c r="J142" i="2"/>
  <c r="G240" i="2"/>
  <c r="G239" i="2" s="1"/>
  <c r="H240" i="2"/>
  <c r="H239" i="2" s="1"/>
  <c r="D142" i="2"/>
  <c r="H162" i="2"/>
  <c r="H160" i="2" s="1"/>
  <c r="I240" i="2"/>
  <c r="I239" i="2" s="1"/>
  <c r="J240" i="2"/>
  <c r="J239" i="2" s="1"/>
  <c r="F142" i="2"/>
  <c r="E190" i="1"/>
  <c r="E185" i="1"/>
  <c r="G198" i="1"/>
  <c r="H198" i="1"/>
  <c r="I198" i="1"/>
  <c r="J198" i="1"/>
  <c r="K198" i="1"/>
  <c r="D60" i="1" l="1"/>
  <c r="G63" i="1" l="1"/>
  <c r="H63" i="1"/>
  <c r="I63" i="1"/>
  <c r="J63" i="1"/>
  <c r="K63" i="1"/>
  <c r="F190" i="1" l="1"/>
  <c r="G190" i="1"/>
  <c r="H190" i="1"/>
  <c r="I190" i="1"/>
  <c r="J190" i="1"/>
  <c r="K190" i="1"/>
  <c r="E183" i="1"/>
  <c r="F183" i="1"/>
  <c r="G183" i="1"/>
  <c r="H183" i="1"/>
  <c r="I183" i="1"/>
  <c r="J183" i="1"/>
  <c r="K183" i="1"/>
  <c r="E189" i="1"/>
  <c r="F189" i="1"/>
  <c r="G189" i="1"/>
  <c r="H189" i="1"/>
  <c r="I189" i="1"/>
  <c r="J189" i="1"/>
  <c r="K189" i="1"/>
  <c r="F117" i="1"/>
  <c r="G117" i="1"/>
  <c r="H117" i="1"/>
  <c r="I117" i="1"/>
  <c r="J117" i="1"/>
  <c r="K117" i="1"/>
  <c r="E117" i="1"/>
  <c r="D190" i="1"/>
  <c r="D185" i="1" l="1"/>
  <c r="D195" i="1"/>
  <c r="D149" i="1"/>
  <c r="D129" i="1" s="1"/>
  <c r="D144" i="1"/>
  <c r="F162" i="1"/>
  <c r="D189" i="1" l="1"/>
  <c r="D21" i="1"/>
  <c r="D117" i="1" l="1"/>
  <c r="E195" i="1" l="1"/>
  <c r="F195" i="1"/>
  <c r="G195" i="1"/>
  <c r="H195" i="1"/>
  <c r="I195" i="1"/>
  <c r="J195" i="1"/>
  <c r="K195" i="1"/>
  <c r="G77" i="1" l="1"/>
  <c r="H77" i="1"/>
  <c r="I77" i="1"/>
  <c r="J77" i="1"/>
  <c r="K77" i="1"/>
  <c r="G78" i="1"/>
  <c r="H78" i="1"/>
  <c r="I78" i="1"/>
  <c r="J78" i="1"/>
  <c r="K78" i="1"/>
  <c r="E162" i="1" l="1"/>
  <c r="E85" i="1" l="1"/>
  <c r="F85" i="1"/>
  <c r="G85" i="1"/>
  <c r="H85" i="1"/>
  <c r="I85" i="1"/>
  <c r="J85" i="1"/>
  <c r="K85" i="1"/>
  <c r="D22" i="1" l="1"/>
  <c r="E22" i="1"/>
  <c r="F22" i="1"/>
  <c r="G22" i="1"/>
  <c r="E21" i="1"/>
  <c r="F21" i="1"/>
  <c r="G21" i="1"/>
  <c r="D20" i="1"/>
  <c r="E20" i="1"/>
  <c r="F20" i="1"/>
  <c r="G20" i="1"/>
  <c r="C34" i="1"/>
  <c r="C32" i="1"/>
  <c r="C29" i="1"/>
  <c r="C30" i="1"/>
  <c r="C31" i="1"/>
  <c r="D162" i="1" l="1"/>
  <c r="C166" i="1"/>
  <c r="C165" i="1"/>
  <c r="C164" i="1"/>
  <c r="C163" i="1"/>
  <c r="D85" i="1"/>
  <c r="C162" i="1" l="1"/>
  <c r="C104" i="1" l="1"/>
  <c r="C103" i="1"/>
  <c r="C102" i="1"/>
  <c r="C101" i="1"/>
  <c r="C14" i="1"/>
  <c r="D100" i="1"/>
  <c r="E100" i="1"/>
  <c r="F100" i="1"/>
  <c r="G100" i="1"/>
  <c r="H100" i="1"/>
  <c r="I100" i="1"/>
  <c r="J100" i="1"/>
  <c r="C36" i="1"/>
  <c r="C100" i="1" l="1"/>
  <c r="D131" i="1" l="1"/>
  <c r="E131" i="1"/>
  <c r="F131" i="1"/>
  <c r="G131" i="1"/>
  <c r="H131" i="1"/>
  <c r="I131" i="1"/>
  <c r="J131" i="1"/>
  <c r="K131" i="1"/>
  <c r="E129" i="1"/>
  <c r="F129" i="1"/>
  <c r="G129" i="1"/>
  <c r="H129" i="1"/>
  <c r="I129" i="1"/>
  <c r="J129" i="1"/>
  <c r="K129" i="1"/>
  <c r="D128" i="1"/>
  <c r="E128" i="1"/>
  <c r="F128" i="1"/>
  <c r="G128" i="1"/>
  <c r="H128" i="1"/>
  <c r="I128" i="1"/>
  <c r="J128" i="1"/>
  <c r="K128" i="1"/>
  <c r="D130" i="1"/>
  <c r="D170" i="1" s="1"/>
  <c r="E130" i="1"/>
  <c r="F130" i="1"/>
  <c r="G130" i="1"/>
  <c r="H130" i="1"/>
  <c r="I130" i="1"/>
  <c r="J130" i="1"/>
  <c r="K130" i="1"/>
  <c r="J142" i="1"/>
  <c r="K142" i="1"/>
  <c r="J152" i="1"/>
  <c r="K152" i="1"/>
  <c r="K147" i="1"/>
  <c r="C141" i="1"/>
  <c r="C139" i="1"/>
  <c r="C138" i="1"/>
  <c r="C161" i="1"/>
  <c r="C160" i="1"/>
  <c r="C159" i="1"/>
  <c r="C158" i="1"/>
  <c r="C156" i="1"/>
  <c r="C155" i="1"/>
  <c r="C154" i="1"/>
  <c r="C153" i="1"/>
  <c r="C151" i="1"/>
  <c r="C150" i="1"/>
  <c r="C149" i="1"/>
  <c r="C148" i="1"/>
  <c r="C146" i="1"/>
  <c r="C144" i="1"/>
  <c r="C143" i="1"/>
  <c r="C145" i="1"/>
  <c r="J137" i="1"/>
  <c r="K137" i="1"/>
  <c r="J132" i="1"/>
  <c r="K132" i="1"/>
  <c r="C136" i="1"/>
  <c r="C134" i="1"/>
  <c r="C133" i="1"/>
  <c r="J157" i="1"/>
  <c r="K157" i="1"/>
  <c r="I157" i="1"/>
  <c r="H157" i="1"/>
  <c r="G157" i="1"/>
  <c r="F157" i="1"/>
  <c r="E157" i="1"/>
  <c r="D157" i="1"/>
  <c r="I152" i="1"/>
  <c r="H152" i="1"/>
  <c r="G152" i="1"/>
  <c r="F152" i="1"/>
  <c r="E152" i="1"/>
  <c r="D152" i="1"/>
  <c r="J147" i="1"/>
  <c r="I147" i="1"/>
  <c r="H147" i="1"/>
  <c r="G147" i="1"/>
  <c r="F147" i="1"/>
  <c r="E147" i="1"/>
  <c r="D147" i="1"/>
  <c r="I142" i="1"/>
  <c r="H142" i="1"/>
  <c r="G142" i="1"/>
  <c r="F142" i="1"/>
  <c r="E142" i="1"/>
  <c r="D142" i="1"/>
  <c r="I137" i="1"/>
  <c r="H137" i="1"/>
  <c r="G137" i="1"/>
  <c r="F137" i="1"/>
  <c r="E137" i="1"/>
  <c r="D137" i="1"/>
  <c r="I132" i="1"/>
  <c r="H132" i="1"/>
  <c r="G132" i="1"/>
  <c r="F132" i="1"/>
  <c r="E132" i="1"/>
  <c r="D132" i="1"/>
  <c r="C140" i="1"/>
  <c r="C135" i="1"/>
  <c r="C123" i="1"/>
  <c r="H127" i="1" l="1"/>
  <c r="K127" i="1"/>
  <c r="G127" i="1"/>
  <c r="D127" i="1"/>
  <c r="I127" i="1"/>
  <c r="E127" i="1"/>
  <c r="C129" i="1"/>
  <c r="C157" i="1"/>
  <c r="C130" i="1"/>
  <c r="C128" i="1"/>
  <c r="J127" i="1"/>
  <c r="F127" i="1"/>
  <c r="C131" i="1"/>
  <c r="C152" i="1"/>
  <c r="C147" i="1"/>
  <c r="C142" i="1"/>
  <c r="C137" i="1"/>
  <c r="C132" i="1"/>
  <c r="C127" i="1" l="1"/>
  <c r="C83" i="1" l="1"/>
  <c r="C118" i="1" l="1"/>
  <c r="C119" i="1"/>
  <c r="C120" i="1"/>
  <c r="C121" i="1"/>
  <c r="C124" i="1"/>
  <c r="C125" i="1"/>
  <c r="C126" i="1"/>
  <c r="C122" i="1" l="1"/>
  <c r="C117" i="1"/>
  <c r="D186" i="1" l="1"/>
  <c r="E186" i="1"/>
  <c r="F186" i="1"/>
  <c r="G186" i="1"/>
  <c r="H186" i="1"/>
  <c r="I186" i="1"/>
  <c r="J186" i="1"/>
  <c r="K186" i="1"/>
  <c r="C15" i="1" l="1"/>
  <c r="C13" i="1"/>
  <c r="C12" i="1"/>
  <c r="K11" i="1"/>
  <c r="J11" i="1"/>
  <c r="I11" i="1"/>
  <c r="H11" i="1"/>
  <c r="G11" i="1"/>
  <c r="F11" i="1"/>
  <c r="E11" i="1"/>
  <c r="D11" i="1"/>
  <c r="C94" i="1"/>
  <c r="C93" i="1"/>
  <c r="C92" i="1"/>
  <c r="C91" i="1"/>
  <c r="K90" i="1"/>
  <c r="J90" i="1"/>
  <c r="I90" i="1"/>
  <c r="H90" i="1"/>
  <c r="G90" i="1"/>
  <c r="F90" i="1"/>
  <c r="E90" i="1"/>
  <c r="D90" i="1"/>
  <c r="F185" i="1"/>
  <c r="G185" i="1"/>
  <c r="H185" i="1"/>
  <c r="I185" i="1"/>
  <c r="J185" i="1"/>
  <c r="D43" i="1"/>
  <c r="E43" i="1"/>
  <c r="F43" i="1"/>
  <c r="G43" i="1"/>
  <c r="H43" i="1"/>
  <c r="I43" i="1"/>
  <c r="J43" i="1"/>
  <c r="K43" i="1"/>
  <c r="C45" i="1"/>
  <c r="C44" i="1"/>
  <c r="C46" i="1"/>
  <c r="C90" i="1" l="1"/>
  <c r="C88" i="1"/>
  <c r="C85" i="1" s="1"/>
  <c r="C11" i="1"/>
  <c r="C43" i="1"/>
  <c r="K95" i="1" l="1"/>
  <c r="D95" i="1"/>
  <c r="E95" i="1"/>
  <c r="F95" i="1"/>
  <c r="G95" i="1"/>
  <c r="H95" i="1"/>
  <c r="I95" i="1"/>
  <c r="J95" i="1"/>
  <c r="C95" i="1" l="1"/>
  <c r="C41" i="1" l="1"/>
  <c r="D188" i="1" l="1"/>
  <c r="E188" i="1"/>
  <c r="F188" i="1"/>
  <c r="G188" i="1"/>
  <c r="H188" i="1"/>
  <c r="I188" i="1"/>
  <c r="J188" i="1"/>
  <c r="K188" i="1"/>
  <c r="D191" i="1"/>
  <c r="E191" i="1"/>
  <c r="F191" i="1"/>
  <c r="G191" i="1"/>
  <c r="H191" i="1"/>
  <c r="I191" i="1"/>
  <c r="J191" i="1"/>
  <c r="K191" i="1"/>
  <c r="D171" i="1"/>
  <c r="E171" i="1"/>
  <c r="F171" i="1"/>
  <c r="G171" i="1"/>
  <c r="H171" i="1"/>
  <c r="I171" i="1"/>
  <c r="J171" i="1"/>
  <c r="K171" i="1"/>
  <c r="D114" i="1"/>
  <c r="D169" i="1" s="1"/>
  <c r="E114" i="1"/>
  <c r="E169" i="1" s="1"/>
  <c r="F114" i="1"/>
  <c r="F169" i="1" s="1"/>
  <c r="G114" i="1"/>
  <c r="G169" i="1" s="1"/>
  <c r="H114" i="1"/>
  <c r="H169" i="1" s="1"/>
  <c r="I114" i="1"/>
  <c r="I169" i="1" s="1"/>
  <c r="J114" i="1"/>
  <c r="J169" i="1" s="1"/>
  <c r="K114" i="1"/>
  <c r="K169" i="1" s="1"/>
  <c r="D113" i="1"/>
  <c r="D168" i="1" s="1"/>
  <c r="E113" i="1"/>
  <c r="E168" i="1" s="1"/>
  <c r="F113" i="1"/>
  <c r="F168" i="1" s="1"/>
  <c r="G113" i="1"/>
  <c r="G168" i="1" s="1"/>
  <c r="H113" i="1"/>
  <c r="H168" i="1" s="1"/>
  <c r="I113" i="1"/>
  <c r="I168" i="1" s="1"/>
  <c r="J113" i="1"/>
  <c r="J168" i="1" s="1"/>
  <c r="K113" i="1"/>
  <c r="K168" i="1" s="1"/>
  <c r="D116" i="1"/>
  <c r="E116" i="1"/>
  <c r="F116" i="1"/>
  <c r="G116" i="1"/>
  <c r="H116" i="1"/>
  <c r="I116" i="1"/>
  <c r="J116" i="1"/>
  <c r="K116" i="1"/>
  <c r="E170" i="1"/>
  <c r="F115" i="1"/>
  <c r="F170" i="1" s="1"/>
  <c r="G115" i="1"/>
  <c r="G170" i="1" s="1"/>
  <c r="H115" i="1"/>
  <c r="H170" i="1" s="1"/>
  <c r="I115" i="1"/>
  <c r="I170" i="1" s="1"/>
  <c r="J115" i="1"/>
  <c r="J170" i="1" s="1"/>
  <c r="K115" i="1"/>
  <c r="K170" i="1" s="1"/>
  <c r="D59" i="1"/>
  <c r="E59" i="1"/>
  <c r="F59" i="1"/>
  <c r="G59" i="1"/>
  <c r="H59" i="1"/>
  <c r="I59" i="1"/>
  <c r="J59" i="1"/>
  <c r="K59" i="1"/>
  <c r="D58" i="1"/>
  <c r="D108" i="1" s="1"/>
  <c r="E58" i="1"/>
  <c r="E108" i="1" s="1"/>
  <c r="F58" i="1"/>
  <c r="F108" i="1" s="1"/>
  <c r="G58" i="1"/>
  <c r="G108" i="1" s="1"/>
  <c r="H58" i="1"/>
  <c r="H108" i="1" s="1"/>
  <c r="I58" i="1"/>
  <c r="I108" i="1" s="1"/>
  <c r="I180" i="1" s="1"/>
  <c r="J58" i="1"/>
  <c r="J108" i="1" s="1"/>
  <c r="D57" i="1"/>
  <c r="E57" i="1"/>
  <c r="F57" i="1"/>
  <c r="F107" i="1" s="1"/>
  <c r="G57" i="1"/>
  <c r="G107" i="1" s="1"/>
  <c r="H57" i="1"/>
  <c r="H107" i="1" s="1"/>
  <c r="I57" i="1"/>
  <c r="I107" i="1" s="1"/>
  <c r="J57" i="1"/>
  <c r="J107" i="1" s="1"/>
  <c r="K57" i="1"/>
  <c r="K107" i="1" s="1"/>
  <c r="D56" i="1"/>
  <c r="E56" i="1"/>
  <c r="F56" i="1"/>
  <c r="G56" i="1"/>
  <c r="H56" i="1"/>
  <c r="I56" i="1"/>
  <c r="J56" i="1"/>
  <c r="K56" i="1"/>
  <c r="D52" i="1"/>
  <c r="E52" i="1"/>
  <c r="F52" i="1"/>
  <c r="H22" i="1"/>
  <c r="I22" i="1"/>
  <c r="I52" i="1" s="1"/>
  <c r="J22" i="1"/>
  <c r="J52" i="1" s="1"/>
  <c r="K22" i="1"/>
  <c r="K52" i="1" s="1"/>
  <c r="D51" i="1"/>
  <c r="E51" i="1"/>
  <c r="E180" i="1" s="1"/>
  <c r="F51" i="1"/>
  <c r="F180" i="1" s="1"/>
  <c r="G51" i="1"/>
  <c r="H21" i="1"/>
  <c r="I21" i="1"/>
  <c r="I51" i="1" s="1"/>
  <c r="J21" i="1"/>
  <c r="J51" i="1" s="1"/>
  <c r="D50" i="1"/>
  <c r="E50" i="1"/>
  <c r="E184" i="1" s="1"/>
  <c r="F50" i="1"/>
  <c r="F184" i="1" s="1"/>
  <c r="G50" i="1"/>
  <c r="G184" i="1" s="1"/>
  <c r="H20" i="1"/>
  <c r="I20" i="1"/>
  <c r="I50" i="1" s="1"/>
  <c r="I184" i="1" s="1"/>
  <c r="J20" i="1"/>
  <c r="J50" i="1" s="1"/>
  <c r="J184" i="1" s="1"/>
  <c r="K20" i="1"/>
  <c r="K50" i="1" s="1"/>
  <c r="K184" i="1" s="1"/>
  <c r="D19" i="1"/>
  <c r="D49" i="1" s="1"/>
  <c r="E19" i="1"/>
  <c r="E49" i="1" s="1"/>
  <c r="F19" i="1"/>
  <c r="G19" i="1"/>
  <c r="G49" i="1" s="1"/>
  <c r="H19" i="1"/>
  <c r="H49" i="1" s="1"/>
  <c r="I19" i="1"/>
  <c r="J19" i="1"/>
  <c r="K19" i="1"/>
  <c r="K49" i="1" s="1"/>
  <c r="J180" i="1" l="1"/>
  <c r="G180" i="1"/>
  <c r="D187" i="1"/>
  <c r="F179" i="1"/>
  <c r="K179" i="1"/>
  <c r="J179" i="1"/>
  <c r="I179" i="1"/>
  <c r="G179" i="1"/>
  <c r="C19" i="1"/>
  <c r="H50" i="1"/>
  <c r="C20" i="1"/>
  <c r="H52" i="1"/>
  <c r="C22" i="1"/>
  <c r="H51" i="1"/>
  <c r="H180" i="1" s="1"/>
  <c r="C115" i="1"/>
  <c r="F18" i="1"/>
  <c r="J18" i="1"/>
  <c r="C59" i="1"/>
  <c r="C57" i="1"/>
  <c r="I18" i="1"/>
  <c r="G18" i="1"/>
  <c r="J49" i="1"/>
  <c r="G52" i="1"/>
  <c r="E18" i="1"/>
  <c r="H18" i="1"/>
  <c r="D18" i="1"/>
  <c r="F49" i="1"/>
  <c r="I49" i="1"/>
  <c r="K26" i="1"/>
  <c r="K185" i="1" s="1"/>
  <c r="H179" i="1" l="1"/>
  <c r="H184" i="1"/>
  <c r="C185" i="1"/>
  <c r="C63" i="1"/>
  <c r="K21" i="1"/>
  <c r="C26" i="1"/>
  <c r="K58" i="1"/>
  <c r="K108" i="1" s="1"/>
  <c r="K180" i="1" l="1"/>
  <c r="K18" i="1"/>
  <c r="C21" i="1"/>
  <c r="K51" i="1"/>
  <c r="C58" i="1"/>
  <c r="C96" i="1"/>
  <c r="C97" i="1"/>
  <c r="C98" i="1"/>
  <c r="C99" i="1"/>
  <c r="C108" i="1" l="1"/>
  <c r="C51" i="1"/>
  <c r="D193" i="1"/>
  <c r="E193" i="1"/>
  <c r="F193" i="1"/>
  <c r="G193" i="1"/>
  <c r="H193" i="1"/>
  <c r="I193" i="1"/>
  <c r="J193" i="1"/>
  <c r="K193" i="1"/>
  <c r="D194" i="1"/>
  <c r="E194" i="1"/>
  <c r="F194" i="1"/>
  <c r="G194" i="1"/>
  <c r="H194" i="1"/>
  <c r="I194" i="1"/>
  <c r="J194" i="1"/>
  <c r="K194" i="1"/>
  <c r="D196" i="1"/>
  <c r="E196" i="1"/>
  <c r="F196" i="1"/>
  <c r="G196" i="1"/>
  <c r="H196" i="1"/>
  <c r="I196" i="1"/>
  <c r="J196" i="1"/>
  <c r="K196" i="1"/>
  <c r="D192" i="1" l="1"/>
  <c r="C195" i="1"/>
  <c r="C37" i="1"/>
  <c r="C35" i="1"/>
  <c r="K33" i="1"/>
  <c r="J33" i="1"/>
  <c r="I33" i="1"/>
  <c r="H33" i="1"/>
  <c r="G33" i="1"/>
  <c r="F33" i="1"/>
  <c r="E33" i="1"/>
  <c r="D33" i="1"/>
  <c r="K28" i="1"/>
  <c r="J28" i="1"/>
  <c r="I28" i="1"/>
  <c r="H28" i="1"/>
  <c r="G28" i="1"/>
  <c r="F28" i="1"/>
  <c r="E28" i="1"/>
  <c r="D28" i="1"/>
  <c r="C27" i="1"/>
  <c r="C24" i="1"/>
  <c r="K23" i="1"/>
  <c r="J23" i="1"/>
  <c r="I23" i="1"/>
  <c r="H23" i="1"/>
  <c r="G23" i="1"/>
  <c r="F23" i="1"/>
  <c r="E23" i="1"/>
  <c r="D23" i="1"/>
  <c r="C33" i="1" l="1"/>
  <c r="C25" i="1"/>
  <c r="C28" i="1"/>
  <c r="C23" i="1"/>
  <c r="C84" i="1" l="1"/>
  <c r="E107" i="1"/>
  <c r="D107" i="1"/>
  <c r="D184" i="1" s="1"/>
  <c r="C81" i="1"/>
  <c r="K79" i="1"/>
  <c r="K109" i="1" s="1"/>
  <c r="K181" i="1" s="1"/>
  <c r="J79" i="1"/>
  <c r="J109" i="1" s="1"/>
  <c r="J181" i="1" s="1"/>
  <c r="I79" i="1"/>
  <c r="I109" i="1" s="1"/>
  <c r="I181" i="1" s="1"/>
  <c r="H79" i="1"/>
  <c r="H109" i="1" s="1"/>
  <c r="H181" i="1" s="1"/>
  <c r="G79" i="1"/>
  <c r="G109" i="1" s="1"/>
  <c r="G181" i="1" s="1"/>
  <c r="F79" i="1"/>
  <c r="F109" i="1" s="1"/>
  <c r="F181" i="1" s="1"/>
  <c r="E79" i="1"/>
  <c r="E109" i="1" s="1"/>
  <c r="E181" i="1" s="1"/>
  <c r="D79" i="1"/>
  <c r="D109" i="1" s="1"/>
  <c r="D181" i="1" s="1"/>
  <c r="K76" i="1"/>
  <c r="J76" i="1"/>
  <c r="I76" i="1"/>
  <c r="H76" i="1"/>
  <c r="G76" i="1"/>
  <c r="F76" i="1"/>
  <c r="F75" i="1" s="1"/>
  <c r="E76" i="1"/>
  <c r="D76" i="1"/>
  <c r="C69" i="1"/>
  <c r="C196" i="1" s="1"/>
  <c r="C68" i="1"/>
  <c r="C67" i="1"/>
  <c r="C194" i="1" s="1"/>
  <c r="C66" i="1"/>
  <c r="C193" i="1" s="1"/>
  <c r="K65" i="1"/>
  <c r="J65" i="1"/>
  <c r="I65" i="1"/>
  <c r="H65" i="1"/>
  <c r="G65" i="1"/>
  <c r="F65" i="1"/>
  <c r="E65" i="1"/>
  <c r="D65" i="1"/>
  <c r="C64" i="1"/>
  <c r="C62" i="1"/>
  <c r="C61" i="1"/>
  <c r="K60" i="1"/>
  <c r="J60" i="1"/>
  <c r="I60" i="1"/>
  <c r="H60" i="1"/>
  <c r="G60" i="1"/>
  <c r="F60" i="1"/>
  <c r="E60" i="1"/>
  <c r="C42" i="1"/>
  <c r="C40" i="1"/>
  <c r="C39" i="1"/>
  <c r="K38" i="1"/>
  <c r="K48" i="1" s="1"/>
  <c r="J38" i="1"/>
  <c r="J48" i="1" s="1"/>
  <c r="I38" i="1"/>
  <c r="I48" i="1" s="1"/>
  <c r="H38" i="1"/>
  <c r="H48" i="1" s="1"/>
  <c r="G38" i="1"/>
  <c r="G48" i="1" s="1"/>
  <c r="F38" i="1"/>
  <c r="F48" i="1" s="1"/>
  <c r="E38" i="1"/>
  <c r="E48" i="1" s="1"/>
  <c r="D38" i="1"/>
  <c r="D48" i="1" s="1"/>
  <c r="C181" i="1" l="1"/>
  <c r="E179" i="1"/>
  <c r="C184" i="1"/>
  <c r="C192" i="1"/>
  <c r="D183" i="1"/>
  <c r="D182" i="1" s="1"/>
  <c r="D106" i="1"/>
  <c r="D178" i="1" s="1"/>
  <c r="H106" i="1"/>
  <c r="H178" i="1" s="1"/>
  <c r="E106" i="1"/>
  <c r="E178" i="1" s="1"/>
  <c r="I106" i="1"/>
  <c r="I178" i="1" s="1"/>
  <c r="F106" i="1"/>
  <c r="F178" i="1" s="1"/>
  <c r="J106" i="1"/>
  <c r="J178" i="1" s="1"/>
  <c r="G106" i="1"/>
  <c r="G178" i="1" s="1"/>
  <c r="K106" i="1"/>
  <c r="K178" i="1" s="1"/>
  <c r="C186" i="1"/>
  <c r="I75" i="1"/>
  <c r="E75" i="1"/>
  <c r="J75" i="1"/>
  <c r="K75" i="1"/>
  <c r="D179" i="1"/>
  <c r="D75" i="1"/>
  <c r="G75" i="1"/>
  <c r="C60" i="1"/>
  <c r="C113" i="1"/>
  <c r="H112" i="1"/>
  <c r="H187" i="1"/>
  <c r="J187" i="1"/>
  <c r="D55" i="1"/>
  <c r="D80" i="1"/>
  <c r="I192" i="1"/>
  <c r="H192" i="1"/>
  <c r="K192" i="1"/>
  <c r="F192" i="1"/>
  <c r="J192" i="1"/>
  <c r="F187" i="1"/>
  <c r="E187" i="1"/>
  <c r="H80" i="1"/>
  <c r="C65" i="1"/>
  <c r="E192" i="1"/>
  <c r="D112" i="1"/>
  <c r="I80" i="1"/>
  <c r="C56" i="1"/>
  <c r="C79" i="1"/>
  <c r="G192" i="1"/>
  <c r="C38" i="1"/>
  <c r="F112" i="1"/>
  <c r="E80" i="1"/>
  <c r="J80" i="1"/>
  <c r="E112" i="1"/>
  <c r="G112" i="1"/>
  <c r="K112" i="1"/>
  <c r="F80" i="1"/>
  <c r="C116" i="1"/>
  <c r="J112" i="1"/>
  <c r="C76" i="1"/>
  <c r="C82" i="1"/>
  <c r="I112" i="1"/>
  <c r="C114" i="1"/>
  <c r="G187" i="1"/>
  <c r="K187" i="1"/>
  <c r="G80" i="1"/>
  <c r="K80" i="1"/>
  <c r="I187" i="1"/>
  <c r="D197" i="1" l="1"/>
  <c r="D198" i="1"/>
  <c r="C178" i="1"/>
  <c r="C112" i="1"/>
  <c r="C106" i="1"/>
  <c r="C183" i="1"/>
  <c r="C182" i="1" s="1"/>
  <c r="C188" i="1"/>
  <c r="C191" i="1"/>
  <c r="C189" i="1"/>
  <c r="C77" i="1"/>
  <c r="H75" i="1"/>
  <c r="D180" i="1"/>
  <c r="I182" i="1"/>
  <c r="I197" i="1" s="1"/>
  <c r="J182" i="1"/>
  <c r="J197" i="1" s="1"/>
  <c r="F182" i="1"/>
  <c r="C170" i="1"/>
  <c r="G55" i="1"/>
  <c r="E167" i="1"/>
  <c r="E55" i="1"/>
  <c r="J167" i="1"/>
  <c r="I167" i="1"/>
  <c r="G167" i="1"/>
  <c r="C50" i="1"/>
  <c r="C171" i="1"/>
  <c r="E182" i="1"/>
  <c r="D167" i="1"/>
  <c r="C80" i="1"/>
  <c r="C49" i="1"/>
  <c r="H167" i="1"/>
  <c r="K167" i="1"/>
  <c r="K55" i="1"/>
  <c r="H182" i="1"/>
  <c r="H197" i="1" s="1"/>
  <c r="C109" i="1"/>
  <c r="C52" i="1"/>
  <c r="H55" i="1"/>
  <c r="C169" i="1"/>
  <c r="C18" i="1"/>
  <c r="C78" i="1"/>
  <c r="F167" i="1"/>
  <c r="G182" i="1"/>
  <c r="G197" i="1" s="1"/>
  <c r="C168" i="1"/>
  <c r="K182" i="1"/>
  <c r="K197" i="1" s="1"/>
  <c r="F197" i="1" l="1"/>
  <c r="F198" i="1"/>
  <c r="E197" i="1"/>
  <c r="E198" i="1"/>
  <c r="D177" i="1"/>
  <c r="C180" i="1"/>
  <c r="C75" i="1"/>
  <c r="C179" i="1"/>
  <c r="F55" i="1"/>
  <c r="F105" i="1"/>
  <c r="F177" i="1"/>
  <c r="G105" i="1"/>
  <c r="E105" i="1"/>
  <c r="C48" i="1"/>
  <c r="I55" i="1"/>
  <c r="J177" i="1"/>
  <c r="C167" i="1"/>
  <c r="C55" i="1"/>
  <c r="J105" i="1"/>
  <c r="J55" i="1"/>
  <c r="D105" i="1"/>
  <c r="C177" i="1" l="1"/>
  <c r="C190" i="1"/>
  <c r="C187" i="1" s="1"/>
  <c r="H177" i="1"/>
  <c r="H105" i="1"/>
  <c r="G177" i="1"/>
  <c r="E177" i="1"/>
  <c r="K177" i="1"/>
  <c r="I105" i="1"/>
  <c r="I177" i="1"/>
  <c r="C107" i="1"/>
  <c r="K105" i="1"/>
  <c r="C105" i="1" l="1"/>
</calcChain>
</file>

<file path=xl/sharedStrings.xml><?xml version="1.0" encoding="utf-8"?>
<sst xmlns="http://schemas.openxmlformats.org/spreadsheetml/2006/main" count="665" uniqueCount="137">
  <si>
    <t>Наименование</t>
  </si>
  <si>
    <t>ДГХ</t>
  </si>
  <si>
    <t>х</t>
  </si>
  <si>
    <t>ДАиГ</t>
  </si>
  <si>
    <t>Объем финансирования (всего, руб.)</t>
  </si>
  <si>
    <t>Задача 1. Повышение мотивации граждан к регулярным занятиям физической культурой и спортом и ведению здорового образа жизни</t>
  </si>
  <si>
    <t xml:space="preserve">за счет средств местного бюджета </t>
  </si>
  <si>
    <t>Задача 3. Совершенствование спортивной инфраструктуры города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</si>
  <si>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</si>
  <si>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</si>
  <si>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</si>
  <si>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</si>
  <si>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</si>
  <si>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</si>
  <si>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</si>
  <si>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</si>
  <si>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</si>
  <si>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</si>
  <si>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Ответственный (администратор или соадминистратор)</t>
  </si>
  <si>
    <t>Источники финансирования</t>
  </si>
  <si>
    <t xml:space="preserve">за счет других источников </t>
  </si>
  <si>
    <t>всего, в том числе</t>
  </si>
  <si>
    <t>за счет межбюджетных трансфертов из окружного бюджета</t>
  </si>
  <si>
    <t>УФКиС</t>
  </si>
  <si>
    <t>Задача 2. Развитие системы подготовки спортивного резерва и выявление одаренных детей, подростков и молодежи</t>
  </si>
  <si>
    <t>Мероприятие 1.1.2. Обеспечение санитарно-эпидемиологических условий при проведении городских спортивно-массовых мероприятий</t>
  </si>
  <si>
    <t xml:space="preserve">Мероприятие 1.1.1. 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 </t>
  </si>
  <si>
    <t>Всего по подпрограмме 3 «Развитие инфраструктуры спорта»</t>
  </si>
  <si>
    <t>Мероприятие 1.1.3. Организация выполнения отдельных функций по содержанию объектов муниципальных учреждений, курируемых управлением физической культуры и спорта</t>
  </si>
  <si>
    <t>Мероприятие 2.2.1.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</si>
  <si>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Объем финансирования администратора - УФКиС</t>
  </si>
  <si>
    <t>Объем финансирования соадминистратора - ДАиГ</t>
  </si>
  <si>
    <t>Объем финансирования соадминистратора - ДГХ</t>
  </si>
  <si>
    <t>Подпрограмма 3.  «Развитие инфраструктуры спорта»</t>
  </si>
  <si>
    <t xml:space="preserve">Общий объем финансирования программы – всего </t>
  </si>
  <si>
    <t>Мероприятие 3.1.2. Спортивное ядро в микрорайоне 
№ 35-А г. Сургута 3-й пусковой комплекс. Реконструкция</t>
  </si>
  <si>
    <t>Программные мероприятия, объем финансирования муниципальной программы «Развитие физической культуры и спорта в городе Сургуте на период до 2030 года»</t>
  </si>
  <si>
    <t xml:space="preserve"> Подпрограмма 1. «Организация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«Готов к труду и обороне» (ГТО)»</t>
  </si>
  <si>
    <t>Цель программы: создание условий для занятий физической культурой и спортом, развитие массового спорта на территории города</t>
  </si>
  <si>
    <t>Мероприятие 3.1.1. 
Спортивное ядро в микрорайоне № 35-А г.Сургута. Спортивный центр с административно-бытовыми помещениями</t>
  </si>
  <si>
    <t>Всего  по подпрограмме 1 «Организация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«Готов к труду и обороне» (ГТО)»</t>
  </si>
  <si>
    <t xml:space="preserve">Основное мероприятие Организационное обеспечение функционирования отрасли (показатель 1 из таблицы 1)
</t>
  </si>
  <si>
    <t>Основное мероприятие 2.4.  Создание условий для присвоения спортивных званий и разрядов, квалификационных категорий спортивных судей (показатель 3 из таблицы 2)</t>
  </si>
  <si>
    <t>Основное мероприятие 1.1. Реализация мероприятий  по развитию физической культуры и  массового спорта (показатели 1,2,3,4,5 из таблицы 1)</t>
  </si>
  <si>
    <t>Основное мероприятие 3.3. "Развитие сети спортивных объектов шаговой доступности"государственной программы "Развитие физической культуры и спорта" (показатель 1 из таблицы 1)</t>
  </si>
  <si>
    <t>Основное мероприятие 1.2. Создание условий для выполнения нормативов испытаний (тестов)  Всероссийского физкультурно-спортивного комплекса «Готов к труду и обороне» (ГТО)» (показатель 6 из таблицы 1)</t>
  </si>
  <si>
    <t>Основное мероприятие 1.3.
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 в сфере физической культуры и спорта (показатель 9 из таблицы 1)</t>
  </si>
  <si>
    <t>Основное мероприятие 2.5. "Региональный проект "Спорт-норма жизни" (показатели 1,8 из таблицы 1)</t>
  </si>
  <si>
    <t>Основное мероприятие 3.1. 
Развитие материально-технической базы муниципальных учреждений спорта (показатель 8 из таблицы 1)</t>
  </si>
  <si>
    <t>Основное мероприятие 3.2. Строительство быстровозводимых спортивных сооружений (показатель 8 из таблицы 1)</t>
  </si>
  <si>
    <t>Основное мероприятие 2.2. Реализация отдельных мероприятий государственной программы «Развитие физической культуры и спорта» (показатель 1 из таблицы 1)</t>
  </si>
  <si>
    <t>Мероприятие 3.2.1. 
Создание объекта "Спортивный комплекс с универсальным игровым залом 90 чел/час (мкр. А) в рамках концессионного соглашения</t>
  </si>
  <si>
    <t>Мероприятие 3.2.3. 
Мероприятие "Создание объекта "Спортивный комплекс с универсальным игровым залом в мкр. Хоззона (по ул. Маяковского) в муниципальном образовании городской округ Сургут Ханты-Мансийского автономного округа – Югры" в рамках концессионного соглашения"</t>
  </si>
  <si>
    <t>Мероприятие 3.2.2. "Создание объекта "Спортивный комплекс с универсальным игровым залом и дворец боевых искусств" в микрорайоне 30А в муниципальном образовании городской округ Сургут Ханты-Мансийского автономного округа - Югры. II этап строительства. Спортивный комплекс с универсальным игровым залом"</t>
  </si>
  <si>
    <t>Мероприятие 3.2.4. Мероприятие "Создание объекта "Спортивный комплекс с универсальным игровым залом и дворец боевых искусств" в микрорайоне 30А в муниципальном образовании городской округ Сургут Ханты-Мансийского автономного округа - Югры. I этап строительства. Дворец боевых искусств"</t>
  </si>
  <si>
    <t xml:space="preserve">Мероприятие 3.2.5. Мероприятие "Создание объекта "Спортивный комплекс с искусственным льдом" (хоз. зона) в рамках концессионного соглашения" </t>
  </si>
  <si>
    <t xml:space="preserve"> ДАиГ</t>
  </si>
  <si>
    <t>В том числе по годам</t>
  </si>
  <si>
    <t>Подпрограмма 2.  «Подготовка спортивного резерва»</t>
  </si>
  <si>
    <t>Основное мероприятие 2.1. Обеспечение функционирования и развития учреждений, осуществляющих подготовку спортивного резерва (показатель 7 из таблицы 1)</t>
  </si>
  <si>
    <t>Мероприятие 2.1.1. Обеспечение функционирования и развития учреждений,  осуществляющих подготовку спортивного резерва</t>
  </si>
  <si>
    <t>Мероприятие 2.1.2. Организация выполнения отдельных функций по содержанию объектов муниципальных учреждений, осуществляющих подготовку спортивного резерва</t>
  </si>
  <si>
    <t>Основное мероприятие 2.3. 
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 (показатель 1 из таблицы 1)</t>
  </si>
  <si>
    <t>Всего по подпрограмме 2  «Подготовка спортивного резерва»</t>
  </si>
  <si>
    <t>Дополнительная потребность в объеме финансирования муниципальной программы «Развитие физической культуры и спорта в городе Сургуте на период до 2030 года»</t>
  </si>
  <si>
    <t>Объём финансирования (всего, руб.)</t>
  </si>
  <si>
    <t>Цель муниципальной программы:  создание условий для занятий физической культурой и спортом, развитие массового спорта на территории города.</t>
  </si>
  <si>
    <t>Целевые показатели результатов реализации муниципальной программы</t>
  </si>
  <si>
    <t>1. Подпрограмма «Организация занятий физической культурой и массовым спортом».</t>
  </si>
  <si>
    <t xml:space="preserve">Цель подпрограммы: Вовлечение населения в систематические занятия физической культурой и спортом. </t>
  </si>
  <si>
    <t>Задача 1.1. Повышение мотивации граждан к регулярным занятиям физической культурой и спортом и ведению здорового образа жизни.</t>
  </si>
  <si>
    <t>Мероприятие 1.1.1.                                  Реализация мероприятий по развитию физической культуры и массового спорта</t>
  </si>
  <si>
    <t>Всего, в том числе:</t>
  </si>
  <si>
    <t>ДКМПиС, ДГХ</t>
  </si>
  <si>
    <t>- за счет межбюджетных трансфертов из федерального бюджета</t>
  </si>
  <si>
    <t xml:space="preserve"> - за счет межбюджетных трансфертов из окружного бюджета </t>
  </si>
  <si>
    <t xml:space="preserve">- за счет средств местного бюджета </t>
  </si>
  <si>
    <t xml:space="preserve"> - за счет других источников (расшифровать)</t>
  </si>
  <si>
    <t xml:space="preserve"> - мероприятия по развитию физической культуры и массового спорта</t>
  </si>
  <si>
    <t>Всего, в том числе</t>
  </si>
  <si>
    <t>ДКМПиС</t>
  </si>
  <si>
    <t xml:space="preserve"> - организация установки и обслуживания временных мобильных туалетов при проведении городских спортивных массовых мероприятий</t>
  </si>
  <si>
    <t xml:space="preserve">Мероприятие 1.1.2.
Обеспечение функционирования и развития учреждений, оказывающих муниципальную услугу «Организация занятий физической культурой и массовым спортом» </t>
  </si>
  <si>
    <t xml:space="preserve">- обеспечение функционирования и развития учреждений, оказывающих муниципальную услугу «Организация занятий физической культурой и массовым спортом» </t>
  </si>
  <si>
    <t xml:space="preserve"> - организация комплексного содержания объектов муниципальных учреждений, подведомственных департаменту культуры, молодёжной политики и спорта (предоставление коммунальных услуг, услуг по содержанию муниципального имущества) </t>
  </si>
  <si>
    <t>Итого по мероприятиям                                задачи 1.1.</t>
  </si>
  <si>
    <t xml:space="preserve"> - за счет межбюджетных трансфертов из окружного бюджета</t>
  </si>
  <si>
    <t>Всего по подпрограмме 1.</t>
  </si>
  <si>
    <t>2. Подпрограмма «Дополнительное образование в спортивных школах».</t>
  </si>
  <si>
    <t xml:space="preserve">Цель подпрограммы:  Привлечение детей, подростков,  и молодежи к занятиям физической культурой и спортом, направленным  на улучшение физического развития, повышение уровня физической подготовленности и спортивных результатов, включение  их в состав сборных команд  и  спортивный резерв  по видам спорта.  </t>
  </si>
  <si>
    <t>Задача 2.1. Развитие  системы подготовки спортивного резерва в учреждениях дополнительного образования.</t>
  </si>
  <si>
    <t>Мероприятие 2.1.1.                                            Реализация мероприятий с участием обучающихся спортивных школ и спортивного  резерва</t>
  </si>
  <si>
    <t>Мероприятие 2.1.2.                               Обеспечение функционирования и развития учреждений, оказывающих муниципальную услугу  «Дополнительное образование в спортивных школах»</t>
  </si>
  <si>
    <t xml:space="preserve"> - обеспечение функционирования и развития учреждений, оказывающих муниципальную услугу  «Дополнительное образование в спортивных школах»</t>
  </si>
  <si>
    <t>Мероприятие 2.1.3. Реализация мероприятий государственной программы «Развитие физической культуры и спорта в Ханты-Мансийском автономном округе – Югре на 2014-2020 годы» (субсидии муниципальным образованиям на софинансирование расходных обязательств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соревнованиях).</t>
  </si>
  <si>
    <t>Итого по мероприятиям                                задачи 2.1.</t>
  </si>
  <si>
    <t>Всего по подпрограмме 2.</t>
  </si>
  <si>
    <t xml:space="preserve">Мероприятие 3.1.1.
Строительство и реконструкция объектов физической культуры и спорта, выполняемые муниципальными учреждениями спортивной направленности, подведомственными ДКМПиС </t>
  </si>
  <si>
    <t>- выполнение работ по завершению строительства объекта "Спортивный городок "На Сайме"</t>
  </si>
  <si>
    <t>- выполнение работ по реконструкции объекта  "Помещение № 23 (балкон) в зал восточных единоборств в СОК "Энергетик"</t>
  </si>
  <si>
    <t>- выполнение работ по реконструкции объекта "Хоккейный корт "Виктория"</t>
  </si>
  <si>
    <t>- выполнение работ по реконструкции объекта "Хоккейный корт "Геолог"</t>
  </si>
  <si>
    <t>Основное мероприятие 3.1. 
Развитие материально-технической базы муниципальных учреждений спорта</t>
  </si>
  <si>
    <t>Мероприятие 3.1.1.
Спортивное ядро в микрорайоне № 35А г. Сургута 3-й пусковой комплекс. Реконструкция</t>
  </si>
  <si>
    <t>Мероприятие 3.1.3.
Строительство объекта «Спортивный стадион 
в парке мкр. 43 г. Сургута»</t>
  </si>
  <si>
    <t>Мероприятие 3.1.5.
СК «Олимпиец». Обследование</t>
  </si>
  <si>
    <t xml:space="preserve">Основное мероприятие 3.2. Строительство быстровозводимых спортивных сооружений </t>
  </si>
  <si>
    <t>Мероприятие 3.2.6. Спортивный косплекс с искусственным льдом (мкр.44)</t>
  </si>
  <si>
    <t>Основное мероприятие 3.4.
Капитальный ремонт объектов физической культуры и спорта для обеспечения доступности людей с ограниченными возможностями здоровья</t>
  </si>
  <si>
    <t>Итого по задаче 3</t>
  </si>
  <si>
    <t>Всего по подпрограмме 3.</t>
  </si>
  <si>
    <t>4. Подпрограмма "Организация отдыха  детей и молодёжи в каникулярное время" (на базе учреждений физической культуры и спорта).</t>
  </si>
  <si>
    <t>Цель подпрограммы: обеспечение круглогодичного тренировочного процесса и рационального режима физической подготовки и отдыха занимающихся учреждений физической культуры и спорта.</t>
  </si>
  <si>
    <t xml:space="preserve">Задача 4.1. Сохранение объема предоставления услуги «Организация отдыха детей и молодежи в каникулярное время» (на базе учреждений физической культуры и спорта). </t>
  </si>
  <si>
    <t>Мероприятие 4.1.1.
Организация работы лагерей дневного пребывания, включая обеспечение питанием (на базе учреждений физической культуры и спорта)</t>
  </si>
  <si>
    <t xml:space="preserve"> - за счет других источников (плата потребителей)</t>
  </si>
  <si>
    <t>Всего по подпрограмме 4.</t>
  </si>
  <si>
    <t xml:space="preserve">Общий объем ассигнований на реализацию программы – всего, </t>
  </si>
  <si>
    <t xml:space="preserve"> - за счет других источников (плата потребителя)</t>
  </si>
  <si>
    <t>Объем ассигнований администратора - ДКМПиС</t>
  </si>
  <si>
    <t>Объем ассигнований соадминистратора - ДАиГ</t>
  </si>
  <si>
    <t>Объем ассигнований соадминистратора - ДГХ</t>
  </si>
  <si>
    <t>Общий объем финансирования программы - всего,
в том числе</t>
  </si>
  <si>
    <t xml:space="preserve">Объем финансирования администратора - управления физической культуры и спорта </t>
  </si>
  <si>
    <t xml:space="preserve">Объем финансирования соадминистратора - департамента архитектуры и градостроительства </t>
  </si>
  <si>
    <t>Мероприятие 3.1.2.
МБУ ДО СШ «Виктория» ул. Маяковского, 34В, 
г. Сургут. Реконструкция</t>
  </si>
  <si>
    <t>Мероприятие 3.1.4.
МБУ ДО СШОР №1, ул. Ивана Захарова, 25,  
г. Сургут. Капитальный ремонт кровли</t>
  </si>
  <si>
    <t>Мероприятие 3.4.1.
МАУ ДО СШ «Ледовый дворец спорта»
г. Сургут</t>
  </si>
  <si>
    <t>Мероприятие 3.4.2.
МБУ ДО СШОР «Ермак», СОК "Энергетик», 
ул. Энергетиков, 47, г. Сургут</t>
  </si>
  <si>
    <t>Мероприятие 3.4.3.
МБУ ДО СШ «Аверс», ул. 50 лет ВЛКСМ, 
1А г. Сургут</t>
  </si>
  <si>
    <t>Мероприятие 3.4.5.
МБУ ДО СШ «Виктория», 
СК «Таежный», ул. Аэрофлотская</t>
  </si>
  <si>
    <t>Мероприятие 3.4.6.
МБУ ДО СШОР «Югория», 
ул. Пушкина, 15/2</t>
  </si>
  <si>
    <t>Мероприятие 3.4.7.
МБУ ДО СШОР №1 «Спортивный центр с универсальным игровым залом (№1)»</t>
  </si>
  <si>
    <t>Мероприятие 3.4.8.
МБУ ДО СШ «Кедр» «Лыжная база "Кедр», 
п. Барсово</t>
  </si>
  <si>
    <t>Приложение 2                                                               к постановлению                           Администрации города от  _______________ № __________</t>
  </si>
  <si>
    <t>Мероприятие 3.4.4.
 МБУ ЦФП «Надежда», ГШШК «Белая ладья», 
ул. Энтузиастов, 45</t>
  </si>
  <si>
    <t>Приложение 1                                                              к постановлению                           Администрации города от  _______________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</si>
</sst>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/>
    </xf>
    <xf numFmtId="0" fontId="7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top" wrapText="1"/>
    </xf>
    <xf numFmtId="4" fontId="4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4" fillId="2" borderId="0" xfId="0" applyNumberFormat="1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0" xfId="0" applyFont="1" applyFill="1" applyAlignment="1"/>
    <xf numFmtId="0" fontId="2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0" borderId="0" xfId="0" applyFont="1"/>
    <xf numFmtId="0" fontId="10" fillId="2" borderId="0" xfId="0" applyFont="1" applyFill="1" applyAlignment="1"/>
    <xf numFmtId="0" fontId="10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9" fillId="0" borderId="0" xfId="0" applyFont="1" applyFill="1"/>
    <xf numFmtId="0" fontId="1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top" wrapText="1"/>
    </xf>
    <xf numFmtId="0" fontId="14" fillId="0" borderId="0" xfId="0" applyFont="1" applyFill="1"/>
    <xf numFmtId="0" fontId="12" fillId="0" borderId="1" xfId="0" applyFont="1" applyFill="1" applyBorder="1" applyAlignment="1">
      <alignment vertical="top" wrapText="1"/>
    </xf>
    <xf numFmtId="3" fontId="12" fillId="0" borderId="1" xfId="0" applyNumberFormat="1" applyFont="1" applyFill="1" applyBorder="1" applyAlignment="1">
      <alignment vertical="top" wrapText="1"/>
    </xf>
    <xf numFmtId="0" fontId="0" fillId="0" borderId="0" xfId="0" applyFont="1" applyFill="1"/>
    <xf numFmtId="0" fontId="13" fillId="0" borderId="1" xfId="0" applyFont="1" applyFill="1" applyBorder="1" applyAlignment="1">
      <alignment vertical="top" wrapText="1"/>
    </xf>
    <xf numFmtId="3" fontId="13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left" vertical="top" wrapText="1"/>
    </xf>
    <xf numFmtId="4" fontId="12" fillId="0" borderId="2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0" xfId="0" applyFont="1" applyFill="1"/>
    <xf numFmtId="0" fontId="18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0" applyFont="1" applyFill="1" applyBorder="1"/>
    <xf numFmtId="3" fontId="19" fillId="0" borderId="1" xfId="0" applyNumberFormat="1" applyFont="1" applyFill="1" applyBorder="1"/>
    <xf numFmtId="0" fontId="19" fillId="0" borderId="1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vertical="top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20" fillId="3" borderId="0" xfId="0" applyFont="1" applyFill="1" applyBorder="1"/>
    <xf numFmtId="0" fontId="20" fillId="0" borderId="0" xfId="0" applyFont="1" applyBorder="1"/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2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vertical="top" wrapText="1"/>
    </xf>
    <xf numFmtId="0" fontId="13" fillId="0" borderId="7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8"/>
  <sheetViews>
    <sheetView view="pageLayout" zoomScale="50" zoomScaleNormal="50" zoomScaleSheetLayoutView="50" zoomScalePageLayoutView="50" workbookViewId="0">
      <selection activeCell="C12" sqref="C12"/>
    </sheetView>
  </sheetViews>
  <sheetFormatPr defaultColWidth="19.5703125" defaultRowHeight="44.25" customHeight="1" outlineLevelRow="3" x14ac:dyDescent="0.25"/>
  <cols>
    <col min="1" max="1" width="37.7109375" style="1" customWidth="1"/>
    <col min="2" max="2" width="31.140625" style="1" customWidth="1"/>
    <col min="3" max="3" width="19.5703125" style="2" customWidth="1"/>
    <col min="4" max="4" width="19.42578125" style="2" customWidth="1"/>
    <col min="5" max="5" width="18.42578125" style="2" customWidth="1"/>
    <col min="6" max="7" width="18.85546875" style="2" customWidth="1"/>
    <col min="8" max="8" width="18.28515625" style="2" customWidth="1"/>
    <col min="9" max="9" width="19.42578125" style="2" customWidth="1"/>
    <col min="10" max="10" width="18.28515625" style="2" customWidth="1"/>
    <col min="11" max="11" width="19.28515625" style="2" customWidth="1"/>
    <col min="12" max="12" width="36.28515625" style="1" customWidth="1"/>
    <col min="13" max="13" width="22.7109375" style="5" customWidth="1"/>
    <col min="14" max="16384" width="19.5703125" style="1"/>
  </cols>
  <sheetData>
    <row r="1" spans="1:17" s="9" customFormat="1" ht="19.5" customHeight="1" x14ac:dyDescent="0.35">
      <c r="A1" s="6"/>
      <c r="B1" s="6"/>
      <c r="C1" s="6"/>
      <c r="D1" s="7"/>
      <c r="E1" s="6"/>
      <c r="F1" s="6"/>
      <c r="G1" s="6"/>
      <c r="H1" s="6"/>
      <c r="I1" s="6"/>
      <c r="J1" s="8"/>
      <c r="K1" s="76" t="s">
        <v>136</v>
      </c>
      <c r="L1" s="76"/>
      <c r="M1" s="32"/>
      <c r="N1" s="32"/>
      <c r="O1" s="32"/>
      <c r="P1" s="32"/>
      <c r="Q1" s="32"/>
    </row>
    <row r="2" spans="1:17" s="9" customFormat="1" ht="18.600000000000001" customHeight="1" x14ac:dyDescent="0.35">
      <c r="A2" s="10"/>
      <c r="B2" s="10"/>
      <c r="C2" s="11"/>
      <c r="D2" s="12"/>
      <c r="E2" s="12"/>
      <c r="F2" s="12"/>
      <c r="G2" s="12"/>
      <c r="H2" s="12"/>
      <c r="I2" s="12"/>
      <c r="J2" s="29"/>
      <c r="K2" s="76"/>
      <c r="L2" s="76"/>
      <c r="M2" s="33"/>
      <c r="N2" s="33"/>
      <c r="O2" s="33"/>
      <c r="P2" s="33"/>
      <c r="Q2" s="33"/>
    </row>
    <row r="3" spans="1:17" s="9" customFormat="1" ht="25.9" customHeight="1" x14ac:dyDescent="0.35">
      <c r="A3" s="10"/>
      <c r="B3" s="10"/>
      <c r="C3" s="11"/>
      <c r="D3" s="12"/>
      <c r="E3" s="12"/>
      <c r="F3" s="12"/>
      <c r="G3" s="12"/>
      <c r="H3" s="12"/>
      <c r="I3" s="12"/>
      <c r="J3" s="29"/>
      <c r="K3" s="76"/>
      <c r="L3" s="76"/>
      <c r="M3" s="13"/>
    </row>
    <row r="4" spans="1:17" s="9" customFormat="1" ht="27" customHeight="1" x14ac:dyDescent="0.35">
      <c r="A4" s="10"/>
      <c r="B4" s="10"/>
      <c r="C4" s="11"/>
      <c r="D4" s="12"/>
      <c r="E4" s="12"/>
      <c r="F4" s="12"/>
      <c r="G4" s="12"/>
      <c r="H4" s="12"/>
      <c r="I4" s="12"/>
      <c r="J4" s="14"/>
      <c r="K4" s="76"/>
      <c r="L4" s="76"/>
      <c r="M4" s="13"/>
    </row>
    <row r="5" spans="1:17" s="9" customFormat="1" ht="27" customHeight="1" x14ac:dyDescent="0.35">
      <c r="A5" s="10"/>
      <c r="B5" s="10"/>
      <c r="C5" s="11"/>
      <c r="D5" s="12"/>
      <c r="E5" s="12"/>
      <c r="F5" s="12"/>
      <c r="G5" s="12"/>
      <c r="H5" s="12"/>
      <c r="I5" s="12"/>
      <c r="J5" s="14"/>
      <c r="K5" s="76"/>
      <c r="L5" s="76"/>
      <c r="M5" s="13"/>
    </row>
    <row r="6" spans="1:17" s="9" customFormat="1" ht="30.6" customHeight="1" x14ac:dyDescent="0.35">
      <c r="A6" s="97" t="s">
        <v>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5"/>
    </row>
    <row r="7" spans="1:17" ht="30.75" customHeight="1" x14ac:dyDescent="0.25">
      <c r="A7" s="80" t="s">
        <v>0</v>
      </c>
      <c r="B7" s="80" t="s">
        <v>19</v>
      </c>
      <c r="C7" s="80" t="s">
        <v>4</v>
      </c>
      <c r="D7" s="81" t="s">
        <v>57</v>
      </c>
      <c r="E7" s="81"/>
      <c r="F7" s="81"/>
      <c r="G7" s="81"/>
      <c r="H7" s="81"/>
      <c r="I7" s="81"/>
      <c r="J7" s="81"/>
      <c r="K7" s="82"/>
      <c r="L7" s="80" t="s">
        <v>18</v>
      </c>
    </row>
    <row r="8" spans="1:17" ht="53.25" customHeight="1" x14ac:dyDescent="0.25">
      <c r="A8" s="80"/>
      <c r="B8" s="80"/>
      <c r="C8" s="80"/>
      <c r="D8" s="34" t="s">
        <v>10</v>
      </c>
      <c r="E8" s="34" t="s">
        <v>11</v>
      </c>
      <c r="F8" s="34" t="s">
        <v>12</v>
      </c>
      <c r="G8" s="27" t="s">
        <v>13</v>
      </c>
      <c r="H8" s="27" t="s">
        <v>14</v>
      </c>
      <c r="I8" s="27" t="s">
        <v>15</v>
      </c>
      <c r="J8" s="27" t="s">
        <v>16</v>
      </c>
      <c r="K8" s="27" t="s">
        <v>17</v>
      </c>
      <c r="L8" s="80"/>
    </row>
    <row r="9" spans="1:17" s="2" customFormat="1" ht="18" customHeight="1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6"/>
    </row>
    <row r="10" spans="1:17" ht="28.5" customHeight="1" x14ac:dyDescent="0.25">
      <c r="A10" s="86" t="s">
        <v>38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8"/>
    </row>
    <row r="11" spans="1:17" ht="28.5" customHeight="1" x14ac:dyDescent="0.25">
      <c r="A11" s="83" t="s">
        <v>41</v>
      </c>
      <c r="B11" s="31" t="s">
        <v>21</v>
      </c>
      <c r="C11" s="3">
        <f t="shared" ref="C11:K11" si="0">SUM(C12:C15)</f>
        <v>226656153.58000001</v>
      </c>
      <c r="D11" s="3">
        <f t="shared" si="0"/>
        <v>31215994.09</v>
      </c>
      <c r="E11" s="3">
        <f t="shared" si="0"/>
        <v>33438039.899999999</v>
      </c>
      <c r="F11" s="3">
        <f t="shared" si="0"/>
        <v>33309160.039999999</v>
      </c>
      <c r="G11" s="3">
        <f t="shared" si="0"/>
        <v>25738591.91</v>
      </c>
      <c r="H11" s="3">
        <f t="shared" si="0"/>
        <v>25738591.91</v>
      </c>
      <c r="I11" s="3">
        <f t="shared" si="0"/>
        <v>25738591.91</v>
      </c>
      <c r="J11" s="3">
        <f t="shared" si="0"/>
        <v>25738591.91</v>
      </c>
      <c r="K11" s="3">
        <f t="shared" si="0"/>
        <v>25738591.91</v>
      </c>
      <c r="L11" s="77" t="s">
        <v>23</v>
      </c>
    </row>
    <row r="12" spans="1:17" ht="60" customHeight="1" x14ac:dyDescent="0.25">
      <c r="A12" s="84"/>
      <c r="B12" s="30" t="s">
        <v>8</v>
      </c>
      <c r="C12" s="3">
        <f>SUM(D12:K12)</f>
        <v>0</v>
      </c>
      <c r="D12" s="3">
        <v>0</v>
      </c>
      <c r="E12" s="3">
        <v>0</v>
      </c>
      <c r="F12" s="3">
        <v>0</v>
      </c>
      <c r="G12" s="17">
        <v>0</v>
      </c>
      <c r="H12" s="3">
        <v>0</v>
      </c>
      <c r="I12" s="3">
        <v>0</v>
      </c>
      <c r="J12" s="3">
        <v>0</v>
      </c>
      <c r="K12" s="3">
        <v>0</v>
      </c>
      <c r="L12" s="78"/>
    </row>
    <row r="13" spans="1:17" ht="56.25" customHeight="1" x14ac:dyDescent="0.25">
      <c r="A13" s="84"/>
      <c r="B13" s="30" t="s">
        <v>9</v>
      </c>
      <c r="C13" s="3">
        <f>SUM(D13:K13)</f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78"/>
    </row>
    <row r="14" spans="1:17" ht="34.5" customHeight="1" x14ac:dyDescent="0.25">
      <c r="A14" s="84"/>
      <c r="B14" s="30" t="s">
        <v>6</v>
      </c>
      <c r="C14" s="3">
        <f>SUM(D14:K14)</f>
        <v>226656153.58000001</v>
      </c>
      <c r="D14" s="3">
        <v>31215994.09</v>
      </c>
      <c r="E14" s="3">
        <v>33438039.899999999</v>
      </c>
      <c r="F14" s="3">
        <v>33309160.039999999</v>
      </c>
      <c r="G14" s="3">
        <v>25738591.91</v>
      </c>
      <c r="H14" s="3">
        <v>25738591.91</v>
      </c>
      <c r="I14" s="3">
        <v>25738591.91</v>
      </c>
      <c r="J14" s="3">
        <v>25738591.91</v>
      </c>
      <c r="K14" s="3">
        <v>25738591.91</v>
      </c>
      <c r="L14" s="78"/>
    </row>
    <row r="15" spans="1:17" ht="33.75" customHeight="1" x14ac:dyDescent="0.25">
      <c r="A15" s="85"/>
      <c r="B15" s="30" t="s">
        <v>20</v>
      </c>
      <c r="C15" s="3">
        <f>SUM(D15:K15)</f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79"/>
    </row>
    <row r="16" spans="1:17" ht="27.75" customHeight="1" x14ac:dyDescent="0.25">
      <c r="A16" s="86" t="s">
        <v>37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8"/>
      <c r="M16" s="1"/>
    </row>
    <row r="17" spans="1:13" ht="22.5" customHeight="1" outlineLevel="1" x14ac:dyDescent="0.25">
      <c r="A17" s="86" t="s">
        <v>5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8"/>
      <c r="M17" s="1"/>
    </row>
    <row r="18" spans="1:13" ht="27.75" customHeight="1" outlineLevel="1" x14ac:dyDescent="0.25">
      <c r="A18" s="83" t="s">
        <v>43</v>
      </c>
      <c r="B18" s="31" t="s">
        <v>21</v>
      </c>
      <c r="C18" s="3">
        <f t="shared" ref="C18:C27" si="1">SUM(D18:K18)</f>
        <v>1558426789.8399999</v>
      </c>
      <c r="D18" s="3">
        <f t="shared" ref="D18:K18" si="2">SUM(D19:D22)</f>
        <v>119735014.66</v>
      </c>
      <c r="E18" s="3">
        <f t="shared" si="2"/>
        <v>127087525.33</v>
      </c>
      <c r="F18" s="3">
        <f t="shared" si="2"/>
        <v>100963048.05</v>
      </c>
      <c r="G18" s="3">
        <f t="shared" si="2"/>
        <v>176590971.03999999</v>
      </c>
      <c r="H18" s="3">
        <f t="shared" si="2"/>
        <v>186590971.03999999</v>
      </c>
      <c r="I18" s="3">
        <f t="shared" si="2"/>
        <v>196590971.03999999</v>
      </c>
      <c r="J18" s="3">
        <f t="shared" si="2"/>
        <v>306590971.04000002</v>
      </c>
      <c r="K18" s="3">
        <f t="shared" si="2"/>
        <v>344277317.63999999</v>
      </c>
      <c r="L18" s="77" t="s">
        <v>2</v>
      </c>
      <c r="M18" s="1"/>
    </row>
    <row r="19" spans="1:13" ht="57.75" customHeight="1" outlineLevel="1" x14ac:dyDescent="0.25">
      <c r="A19" s="84"/>
      <c r="B19" s="30" t="s">
        <v>8</v>
      </c>
      <c r="C19" s="3">
        <f t="shared" si="1"/>
        <v>0</v>
      </c>
      <c r="D19" s="3">
        <f t="shared" ref="D19:K19" si="3">D24+D29+D34</f>
        <v>0</v>
      </c>
      <c r="E19" s="3">
        <f t="shared" si="3"/>
        <v>0</v>
      </c>
      <c r="F19" s="3">
        <f t="shared" si="3"/>
        <v>0</v>
      </c>
      <c r="G19" s="3">
        <f t="shared" si="3"/>
        <v>0</v>
      </c>
      <c r="H19" s="3">
        <f t="shared" si="3"/>
        <v>0</v>
      </c>
      <c r="I19" s="3">
        <f t="shared" si="3"/>
        <v>0</v>
      </c>
      <c r="J19" s="3">
        <f t="shared" si="3"/>
        <v>0</v>
      </c>
      <c r="K19" s="3">
        <f t="shared" si="3"/>
        <v>0</v>
      </c>
      <c r="L19" s="78"/>
      <c r="M19" s="1"/>
    </row>
    <row r="20" spans="1:13" ht="54" customHeight="1" outlineLevel="1" x14ac:dyDescent="0.25">
      <c r="A20" s="84"/>
      <c r="B20" s="30" t="s">
        <v>9</v>
      </c>
      <c r="C20" s="3">
        <f t="shared" si="1"/>
        <v>0</v>
      </c>
      <c r="D20" s="3">
        <f t="shared" ref="D20:G20" si="4">D25+D30+D35</f>
        <v>0</v>
      </c>
      <c r="E20" s="3">
        <f t="shared" si="4"/>
        <v>0</v>
      </c>
      <c r="F20" s="3">
        <f t="shared" si="4"/>
        <v>0</v>
      </c>
      <c r="G20" s="3">
        <f t="shared" si="4"/>
        <v>0</v>
      </c>
      <c r="H20" s="3">
        <f t="shared" ref="H20:K22" si="5">H25+H30+H35</f>
        <v>0</v>
      </c>
      <c r="I20" s="3">
        <f t="shared" si="5"/>
        <v>0</v>
      </c>
      <c r="J20" s="3">
        <f t="shared" si="5"/>
        <v>0</v>
      </c>
      <c r="K20" s="3">
        <f t="shared" si="5"/>
        <v>0</v>
      </c>
      <c r="L20" s="78"/>
      <c r="M20" s="1"/>
    </row>
    <row r="21" spans="1:13" ht="36.75" customHeight="1" outlineLevel="1" x14ac:dyDescent="0.25">
      <c r="A21" s="84"/>
      <c r="B21" s="30" t="s">
        <v>6</v>
      </c>
      <c r="C21" s="3">
        <f t="shared" si="1"/>
        <v>1558426789.8399999</v>
      </c>
      <c r="D21" s="3">
        <f>D26+D31+D36</f>
        <v>119735014.66</v>
      </c>
      <c r="E21" s="3">
        <f t="shared" ref="D21:G22" si="6">E26+E31+E36</f>
        <v>127087525.33</v>
      </c>
      <c r="F21" s="3">
        <f t="shared" si="6"/>
        <v>100963048.05</v>
      </c>
      <c r="G21" s="3">
        <f t="shared" si="6"/>
        <v>176590971.03999999</v>
      </c>
      <c r="H21" s="3">
        <f t="shared" si="5"/>
        <v>186590971.03999999</v>
      </c>
      <c r="I21" s="3">
        <f t="shared" si="5"/>
        <v>196590971.03999999</v>
      </c>
      <c r="J21" s="3">
        <f t="shared" si="5"/>
        <v>306590971.04000002</v>
      </c>
      <c r="K21" s="3">
        <f t="shared" si="5"/>
        <v>344277317.63999999</v>
      </c>
      <c r="L21" s="78"/>
      <c r="M21" s="1"/>
    </row>
    <row r="22" spans="1:13" ht="27.75" customHeight="1" outlineLevel="1" x14ac:dyDescent="0.25">
      <c r="A22" s="85"/>
      <c r="B22" s="30" t="s">
        <v>20</v>
      </c>
      <c r="C22" s="3">
        <f t="shared" si="1"/>
        <v>0</v>
      </c>
      <c r="D22" s="3">
        <f t="shared" si="6"/>
        <v>0</v>
      </c>
      <c r="E22" s="3">
        <f t="shared" si="6"/>
        <v>0</v>
      </c>
      <c r="F22" s="3">
        <f t="shared" si="6"/>
        <v>0</v>
      </c>
      <c r="G22" s="3">
        <f t="shared" si="6"/>
        <v>0</v>
      </c>
      <c r="H22" s="3">
        <f t="shared" si="5"/>
        <v>0</v>
      </c>
      <c r="I22" s="3">
        <f t="shared" si="5"/>
        <v>0</v>
      </c>
      <c r="J22" s="3">
        <f t="shared" si="5"/>
        <v>0</v>
      </c>
      <c r="K22" s="3">
        <f t="shared" si="5"/>
        <v>0</v>
      </c>
      <c r="L22" s="79"/>
      <c r="M22" s="1"/>
    </row>
    <row r="23" spans="1:13" ht="15.75" customHeight="1" outlineLevel="1" x14ac:dyDescent="0.25">
      <c r="A23" s="90" t="s">
        <v>26</v>
      </c>
      <c r="B23" s="31" t="s">
        <v>21</v>
      </c>
      <c r="C23" s="3">
        <f t="shared" si="1"/>
        <v>1479931567.8299999</v>
      </c>
      <c r="D23" s="3">
        <f t="shared" ref="D23:F23" si="7">SUM(D24:D27)</f>
        <v>91534652.689999998</v>
      </c>
      <c r="E23" s="3">
        <f t="shared" si="7"/>
        <v>91582706.890000001</v>
      </c>
      <c r="F23" s="3">
        <f t="shared" si="7"/>
        <v>91501410.150000006</v>
      </c>
      <c r="G23" s="3">
        <f>SUM(G24:G27)</f>
        <v>175525290.30000001</v>
      </c>
      <c r="H23" s="3">
        <f>SUM(H24:H27)</f>
        <v>185525290.30000001</v>
      </c>
      <c r="I23" s="3">
        <f>SUM(I24:I27)</f>
        <v>195525290.30000001</v>
      </c>
      <c r="J23" s="3">
        <f>SUM(J24:J27)</f>
        <v>305525290.30000001</v>
      </c>
      <c r="K23" s="3">
        <f>SUM(K24:K27)</f>
        <v>343211636.89999998</v>
      </c>
      <c r="L23" s="77" t="s">
        <v>23</v>
      </c>
      <c r="M23" s="1"/>
    </row>
    <row r="24" spans="1:13" ht="47.25" outlineLevel="1" x14ac:dyDescent="0.25">
      <c r="A24" s="91"/>
      <c r="B24" s="30" t="s">
        <v>8</v>
      </c>
      <c r="C24" s="3">
        <f t="shared" si="1"/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78"/>
      <c r="M24" s="1"/>
    </row>
    <row r="25" spans="1:13" ht="47.25" customHeight="1" outlineLevel="1" x14ac:dyDescent="0.25">
      <c r="A25" s="91"/>
      <c r="B25" s="30" t="s">
        <v>9</v>
      </c>
      <c r="C25" s="3">
        <f t="shared" si="1"/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78"/>
      <c r="M25" s="1"/>
    </row>
    <row r="26" spans="1:13" ht="31.5" outlineLevel="1" x14ac:dyDescent="0.25">
      <c r="A26" s="91"/>
      <c r="B26" s="30" t="s">
        <v>6</v>
      </c>
      <c r="C26" s="3">
        <f t="shared" si="1"/>
        <v>1479931567.8299999</v>
      </c>
      <c r="D26" s="3">
        <v>91534652.689999998</v>
      </c>
      <c r="E26" s="3">
        <v>91582706.890000001</v>
      </c>
      <c r="F26" s="3">
        <v>91501410.150000006</v>
      </c>
      <c r="G26" s="3">
        <v>175525290.30000001</v>
      </c>
      <c r="H26" s="3">
        <v>185525290.30000001</v>
      </c>
      <c r="I26" s="3">
        <v>195525290.30000001</v>
      </c>
      <c r="J26" s="3">
        <v>305525290.30000001</v>
      </c>
      <c r="K26" s="3">
        <f>305525290.3+37686346.6</f>
        <v>343211636.89999998</v>
      </c>
      <c r="L26" s="78"/>
      <c r="M26" s="1"/>
    </row>
    <row r="27" spans="1:13" ht="35.25" customHeight="1" outlineLevel="1" x14ac:dyDescent="0.25">
      <c r="A27" s="92"/>
      <c r="B27" s="30" t="s">
        <v>20</v>
      </c>
      <c r="C27" s="3">
        <f t="shared" si="1"/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79"/>
      <c r="M27" s="1"/>
    </row>
    <row r="28" spans="1:13" ht="15.75" customHeight="1" outlineLevel="1" x14ac:dyDescent="0.25">
      <c r="A28" s="83" t="s">
        <v>25</v>
      </c>
      <c r="B28" s="31" t="s">
        <v>21</v>
      </c>
      <c r="C28" s="3">
        <f>SUM(C29:C32)</f>
        <v>998409</v>
      </c>
      <c r="D28" s="3">
        <f t="shared" ref="D28:K28" si="8">SUM(D29:D32)</f>
        <v>229000</v>
      </c>
      <c r="E28" s="3">
        <f t="shared" si="8"/>
        <v>229000</v>
      </c>
      <c r="F28" s="3">
        <f t="shared" si="8"/>
        <v>229000</v>
      </c>
      <c r="G28" s="3">
        <f t="shared" si="8"/>
        <v>62281.8</v>
      </c>
      <c r="H28" s="3">
        <f t="shared" si="8"/>
        <v>62281.8</v>
      </c>
      <c r="I28" s="3">
        <f t="shared" si="8"/>
        <v>62281.8</v>
      </c>
      <c r="J28" s="3">
        <f t="shared" si="8"/>
        <v>62281.8</v>
      </c>
      <c r="K28" s="3">
        <f t="shared" si="8"/>
        <v>62281.8</v>
      </c>
      <c r="L28" s="77" t="s">
        <v>1</v>
      </c>
      <c r="M28" s="1"/>
    </row>
    <row r="29" spans="1:13" ht="47.25" outlineLevel="1" x14ac:dyDescent="0.25">
      <c r="A29" s="84"/>
      <c r="B29" s="30" t="s">
        <v>8</v>
      </c>
      <c r="C29" s="3">
        <f t="shared" ref="C29:C46" si="9">SUM(D29:K29)</f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78"/>
      <c r="M29" s="1"/>
    </row>
    <row r="30" spans="1:13" ht="47.25" outlineLevel="1" x14ac:dyDescent="0.25">
      <c r="A30" s="84"/>
      <c r="B30" s="30" t="s">
        <v>9</v>
      </c>
      <c r="C30" s="3">
        <f t="shared" si="9"/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78"/>
      <c r="M30" s="1"/>
    </row>
    <row r="31" spans="1:13" ht="31.5" outlineLevel="1" x14ac:dyDescent="0.25">
      <c r="A31" s="84"/>
      <c r="B31" s="30" t="s">
        <v>6</v>
      </c>
      <c r="C31" s="3">
        <f t="shared" si="9"/>
        <v>998409</v>
      </c>
      <c r="D31" s="3">
        <v>229000</v>
      </c>
      <c r="E31" s="3">
        <v>229000</v>
      </c>
      <c r="F31" s="3">
        <v>229000</v>
      </c>
      <c r="G31" s="3">
        <v>62281.8</v>
      </c>
      <c r="H31" s="3">
        <v>62281.8</v>
      </c>
      <c r="I31" s="3">
        <v>62281.8</v>
      </c>
      <c r="J31" s="3">
        <v>62281.8</v>
      </c>
      <c r="K31" s="3">
        <v>62281.8</v>
      </c>
      <c r="L31" s="78"/>
      <c r="M31" s="1"/>
    </row>
    <row r="32" spans="1:13" ht="15.75" outlineLevel="1" x14ac:dyDescent="0.25">
      <c r="A32" s="85"/>
      <c r="B32" s="30" t="s">
        <v>20</v>
      </c>
      <c r="C32" s="3">
        <f t="shared" si="9"/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79"/>
      <c r="M32" s="1"/>
    </row>
    <row r="33" spans="1:13" ht="15.75" customHeight="1" outlineLevel="1" x14ac:dyDescent="0.25">
      <c r="A33" s="83" t="s">
        <v>28</v>
      </c>
      <c r="B33" s="31" t="s">
        <v>21</v>
      </c>
      <c r="C33" s="3">
        <f t="shared" si="9"/>
        <v>77496813.010000005</v>
      </c>
      <c r="D33" s="3">
        <f t="shared" ref="D33:F33" si="10">SUM(D34:D37)</f>
        <v>27971361.969999999</v>
      </c>
      <c r="E33" s="3">
        <f t="shared" si="10"/>
        <v>35275818.439999998</v>
      </c>
      <c r="F33" s="3">
        <f t="shared" si="10"/>
        <v>9232637.9000000004</v>
      </c>
      <c r="G33" s="3">
        <f>SUM(G34:G37)</f>
        <v>1003398.94</v>
      </c>
      <c r="H33" s="3">
        <f>SUM(H34:H37)</f>
        <v>1003398.94</v>
      </c>
      <c r="I33" s="3">
        <f>SUM(I34:I37)</f>
        <v>1003398.94</v>
      </c>
      <c r="J33" s="3">
        <f>SUM(J34:J37)</f>
        <v>1003398.94</v>
      </c>
      <c r="K33" s="3">
        <f>SUM(K34:K37)</f>
        <v>1003398.94</v>
      </c>
      <c r="L33" s="98" t="s">
        <v>3</v>
      </c>
      <c r="M33" s="1"/>
    </row>
    <row r="34" spans="1:13" ht="47.25" outlineLevel="1" x14ac:dyDescent="0.25">
      <c r="A34" s="84"/>
      <c r="B34" s="30" t="s">
        <v>8</v>
      </c>
      <c r="C34" s="3">
        <f t="shared" si="9"/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99"/>
      <c r="M34" s="1"/>
    </row>
    <row r="35" spans="1:13" ht="47.25" outlineLevel="1" x14ac:dyDescent="0.25">
      <c r="A35" s="84"/>
      <c r="B35" s="30" t="s">
        <v>9</v>
      </c>
      <c r="C35" s="3">
        <f t="shared" si="9"/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99"/>
      <c r="M35" s="1"/>
    </row>
    <row r="36" spans="1:13" ht="31.5" outlineLevel="1" x14ac:dyDescent="0.25">
      <c r="A36" s="84"/>
      <c r="B36" s="30" t="s">
        <v>6</v>
      </c>
      <c r="C36" s="3">
        <f t="shared" si="9"/>
        <v>77496813.010000005</v>
      </c>
      <c r="D36" s="3">
        <v>27971361.969999999</v>
      </c>
      <c r="E36" s="3">
        <v>35275818.439999998</v>
      </c>
      <c r="F36" s="3">
        <v>9232637.9000000004</v>
      </c>
      <c r="G36" s="24">
        <v>1003398.94</v>
      </c>
      <c r="H36" s="24">
        <v>1003398.94</v>
      </c>
      <c r="I36" s="24">
        <v>1003398.94</v>
      </c>
      <c r="J36" s="24">
        <v>1003398.94</v>
      </c>
      <c r="K36" s="24">
        <v>1003398.94</v>
      </c>
      <c r="L36" s="99"/>
      <c r="M36" s="1"/>
    </row>
    <row r="37" spans="1:13" ht="15.75" outlineLevel="1" x14ac:dyDescent="0.25">
      <c r="A37" s="85"/>
      <c r="B37" s="30" t="s">
        <v>20</v>
      </c>
      <c r="C37" s="3">
        <f t="shared" si="9"/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100"/>
      <c r="M37" s="1"/>
    </row>
    <row r="38" spans="1:13" ht="21" customHeight="1" outlineLevel="1" x14ac:dyDescent="0.25">
      <c r="A38" s="96" t="s">
        <v>45</v>
      </c>
      <c r="B38" s="31" t="s">
        <v>21</v>
      </c>
      <c r="C38" s="3">
        <f t="shared" si="9"/>
        <v>193624324.34</v>
      </c>
      <c r="D38" s="3">
        <f t="shared" ref="D38:J38" si="11">SUM(D39:D42)</f>
        <v>25986791.649999999</v>
      </c>
      <c r="E38" s="3">
        <f t="shared" si="11"/>
        <v>25845715.09</v>
      </c>
      <c r="F38" s="3">
        <f t="shared" si="11"/>
        <v>25856743.75</v>
      </c>
      <c r="G38" s="3">
        <f t="shared" si="11"/>
        <v>23187014.77</v>
      </c>
      <c r="H38" s="3">
        <f t="shared" si="11"/>
        <v>23187014.77</v>
      </c>
      <c r="I38" s="3">
        <f t="shared" si="11"/>
        <v>23187014.77</v>
      </c>
      <c r="J38" s="3">
        <f t="shared" si="11"/>
        <v>23187014.77</v>
      </c>
      <c r="K38" s="3">
        <f>SUM(K39:K42)</f>
        <v>23187014.77</v>
      </c>
      <c r="L38" s="77" t="s">
        <v>23</v>
      </c>
    </row>
    <row r="39" spans="1:13" ht="54" customHeight="1" outlineLevel="1" x14ac:dyDescent="0.25">
      <c r="A39" s="96"/>
      <c r="B39" s="30" t="s">
        <v>8</v>
      </c>
      <c r="C39" s="3">
        <f t="shared" si="9"/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78"/>
    </row>
    <row r="40" spans="1:13" ht="51.75" customHeight="1" outlineLevel="1" x14ac:dyDescent="0.25">
      <c r="A40" s="96"/>
      <c r="B40" s="30" t="s">
        <v>9</v>
      </c>
      <c r="C40" s="3">
        <f t="shared" si="9"/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78"/>
    </row>
    <row r="41" spans="1:13" ht="34.5" customHeight="1" outlineLevel="1" x14ac:dyDescent="0.25">
      <c r="A41" s="96"/>
      <c r="B41" s="30" t="s">
        <v>6</v>
      </c>
      <c r="C41" s="3">
        <f t="shared" si="9"/>
        <v>193624324.34</v>
      </c>
      <c r="D41" s="3">
        <v>25986791.649999999</v>
      </c>
      <c r="E41" s="3">
        <v>25845715.09</v>
      </c>
      <c r="F41" s="3">
        <v>25856743.75</v>
      </c>
      <c r="G41" s="3">
        <v>23187014.77</v>
      </c>
      <c r="H41" s="3">
        <v>23187014.77</v>
      </c>
      <c r="I41" s="3">
        <v>23187014.77</v>
      </c>
      <c r="J41" s="3">
        <v>23187014.77</v>
      </c>
      <c r="K41" s="3">
        <v>23187014.77</v>
      </c>
      <c r="L41" s="78"/>
    </row>
    <row r="42" spans="1:13" ht="34.5" customHeight="1" outlineLevel="1" x14ac:dyDescent="0.25">
      <c r="A42" s="96"/>
      <c r="B42" s="30" t="s">
        <v>20</v>
      </c>
      <c r="C42" s="3">
        <f t="shared" si="9"/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79"/>
    </row>
    <row r="43" spans="1:13" ht="34.5" customHeight="1" outlineLevel="1" x14ac:dyDescent="0.25">
      <c r="A43" s="83" t="s">
        <v>46</v>
      </c>
      <c r="B43" s="31" t="s">
        <v>21</v>
      </c>
      <c r="C43" s="3">
        <f t="shared" si="9"/>
        <v>48014043.920000002</v>
      </c>
      <c r="D43" s="3">
        <f t="shared" ref="D43:K43" si="12">SUM(D44:D47)</f>
        <v>6001755.4900000002</v>
      </c>
      <c r="E43" s="3">
        <f t="shared" si="12"/>
        <v>6001755.4900000002</v>
      </c>
      <c r="F43" s="3">
        <f t="shared" si="12"/>
        <v>6001755.4900000002</v>
      </c>
      <c r="G43" s="3">
        <f t="shared" si="12"/>
        <v>6001755.4900000002</v>
      </c>
      <c r="H43" s="3">
        <f t="shared" si="12"/>
        <v>6001755.4900000002</v>
      </c>
      <c r="I43" s="3">
        <f t="shared" si="12"/>
        <v>6001755.4900000002</v>
      </c>
      <c r="J43" s="3">
        <f t="shared" si="12"/>
        <v>6001755.4900000002</v>
      </c>
      <c r="K43" s="3">
        <f t="shared" si="12"/>
        <v>6001755.4900000002</v>
      </c>
      <c r="L43" s="77" t="s">
        <v>23</v>
      </c>
    </row>
    <row r="44" spans="1:13" ht="56.25" customHeight="1" outlineLevel="1" x14ac:dyDescent="0.25">
      <c r="A44" s="84"/>
      <c r="B44" s="18" t="s">
        <v>8</v>
      </c>
      <c r="C44" s="3">
        <f t="shared" si="9"/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78"/>
    </row>
    <row r="45" spans="1:13" ht="50.25" customHeight="1" outlineLevel="1" x14ac:dyDescent="0.25">
      <c r="A45" s="84"/>
      <c r="B45" s="18" t="s">
        <v>9</v>
      </c>
      <c r="C45" s="3">
        <f t="shared" si="9"/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78"/>
    </row>
    <row r="46" spans="1:13" ht="34.5" customHeight="1" outlineLevel="1" x14ac:dyDescent="0.25">
      <c r="A46" s="84"/>
      <c r="B46" s="18" t="s">
        <v>6</v>
      </c>
      <c r="C46" s="3">
        <f t="shared" si="9"/>
        <v>48014043.920000002</v>
      </c>
      <c r="D46" s="3">
        <v>6001755.4900000002</v>
      </c>
      <c r="E46" s="3">
        <v>6001755.4900000002</v>
      </c>
      <c r="F46" s="3">
        <v>6001755.4900000002</v>
      </c>
      <c r="G46" s="3">
        <v>6001755.4900000002</v>
      </c>
      <c r="H46" s="3">
        <v>6001755.4900000002</v>
      </c>
      <c r="I46" s="3">
        <v>6001755.4900000002</v>
      </c>
      <c r="J46" s="3">
        <v>6001755.4900000002</v>
      </c>
      <c r="K46" s="3">
        <v>6001755.4900000002</v>
      </c>
      <c r="L46" s="78"/>
    </row>
    <row r="47" spans="1:13" ht="34.5" customHeight="1" outlineLevel="1" x14ac:dyDescent="0.25">
      <c r="A47" s="85"/>
      <c r="B47" s="30" t="s">
        <v>20</v>
      </c>
      <c r="C47" s="3"/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79"/>
    </row>
    <row r="48" spans="1:13" ht="26.25" customHeight="1" x14ac:dyDescent="0.25">
      <c r="A48" s="83" t="s">
        <v>40</v>
      </c>
      <c r="B48" s="31" t="s">
        <v>21</v>
      </c>
      <c r="C48" s="3">
        <f>SUM(C49:C52)</f>
        <v>1800065158.0999999</v>
      </c>
      <c r="D48" s="3">
        <f t="shared" ref="D48:K48" si="13">D18+D38+D43</f>
        <v>151723561.80000001</v>
      </c>
      <c r="E48" s="3">
        <f t="shared" si="13"/>
        <v>158934995.91</v>
      </c>
      <c r="F48" s="3">
        <f t="shared" si="13"/>
        <v>132821547.29000001</v>
      </c>
      <c r="G48" s="3">
        <f t="shared" si="13"/>
        <v>205779741.30000001</v>
      </c>
      <c r="H48" s="3">
        <f t="shared" si="13"/>
        <v>215779741.30000001</v>
      </c>
      <c r="I48" s="3">
        <f t="shared" si="13"/>
        <v>225779741.30000001</v>
      </c>
      <c r="J48" s="3">
        <f t="shared" si="13"/>
        <v>335779741.30000001</v>
      </c>
      <c r="K48" s="3">
        <f t="shared" si="13"/>
        <v>373466087.89999998</v>
      </c>
      <c r="L48" s="27" t="s">
        <v>2</v>
      </c>
    </row>
    <row r="49" spans="1:13" ht="51.75" customHeight="1" x14ac:dyDescent="0.25">
      <c r="A49" s="84"/>
      <c r="B49" s="18" t="s">
        <v>8</v>
      </c>
      <c r="C49" s="3">
        <f>SUM(D49:K49)</f>
        <v>0</v>
      </c>
      <c r="D49" s="3">
        <f t="shared" ref="D49:K49" si="14">D19+D39</f>
        <v>0</v>
      </c>
      <c r="E49" s="3">
        <f t="shared" si="14"/>
        <v>0</v>
      </c>
      <c r="F49" s="3">
        <f t="shared" si="14"/>
        <v>0</v>
      </c>
      <c r="G49" s="3">
        <f t="shared" si="14"/>
        <v>0</v>
      </c>
      <c r="H49" s="3">
        <f t="shared" si="14"/>
        <v>0</v>
      </c>
      <c r="I49" s="3">
        <f t="shared" si="14"/>
        <v>0</v>
      </c>
      <c r="J49" s="3">
        <f t="shared" si="14"/>
        <v>0</v>
      </c>
      <c r="K49" s="3">
        <f t="shared" si="14"/>
        <v>0</v>
      </c>
      <c r="L49" s="27" t="s">
        <v>2</v>
      </c>
    </row>
    <row r="50" spans="1:13" ht="51" customHeight="1" x14ac:dyDescent="0.25">
      <c r="A50" s="84"/>
      <c r="B50" s="18" t="s">
        <v>9</v>
      </c>
      <c r="C50" s="3">
        <f>SUM(D50:K50)</f>
        <v>0</v>
      </c>
      <c r="D50" s="3">
        <f t="shared" ref="D50:K50" si="15">D20+D40</f>
        <v>0</v>
      </c>
      <c r="E50" s="3">
        <f t="shared" si="15"/>
        <v>0</v>
      </c>
      <c r="F50" s="3">
        <f t="shared" si="15"/>
        <v>0</v>
      </c>
      <c r="G50" s="3">
        <f t="shared" si="15"/>
        <v>0</v>
      </c>
      <c r="H50" s="3">
        <f t="shared" si="15"/>
        <v>0</v>
      </c>
      <c r="I50" s="3">
        <f t="shared" si="15"/>
        <v>0</v>
      </c>
      <c r="J50" s="3">
        <f t="shared" si="15"/>
        <v>0</v>
      </c>
      <c r="K50" s="3">
        <f t="shared" si="15"/>
        <v>0</v>
      </c>
      <c r="L50" s="26" t="s">
        <v>2</v>
      </c>
    </row>
    <row r="51" spans="1:13" ht="36" customHeight="1" x14ac:dyDescent="0.25">
      <c r="A51" s="84"/>
      <c r="B51" s="18" t="s">
        <v>6</v>
      </c>
      <c r="C51" s="3">
        <f>SUM(D51:K51)</f>
        <v>1800065158.0999999</v>
      </c>
      <c r="D51" s="3">
        <f t="shared" ref="D51:K51" si="16">D21+D41+D46</f>
        <v>151723561.80000001</v>
      </c>
      <c r="E51" s="3">
        <f t="shared" si="16"/>
        <v>158934995.91</v>
      </c>
      <c r="F51" s="3">
        <f t="shared" si="16"/>
        <v>132821547.29000001</v>
      </c>
      <c r="G51" s="3">
        <f t="shared" si="16"/>
        <v>205779741.30000001</v>
      </c>
      <c r="H51" s="3">
        <f t="shared" si="16"/>
        <v>215779741.30000001</v>
      </c>
      <c r="I51" s="3">
        <f t="shared" si="16"/>
        <v>225779741.30000001</v>
      </c>
      <c r="J51" s="3">
        <f t="shared" si="16"/>
        <v>335779741.30000001</v>
      </c>
      <c r="K51" s="3">
        <f t="shared" si="16"/>
        <v>373466087.89999998</v>
      </c>
      <c r="L51" s="27" t="s">
        <v>2</v>
      </c>
    </row>
    <row r="52" spans="1:13" ht="35.25" customHeight="1" x14ac:dyDescent="0.25">
      <c r="A52" s="85"/>
      <c r="B52" s="30" t="s">
        <v>20</v>
      </c>
      <c r="C52" s="3">
        <f>SUM(D52:K52)</f>
        <v>0</v>
      </c>
      <c r="D52" s="3">
        <f t="shared" ref="D52:K52" si="17">D22+D42</f>
        <v>0</v>
      </c>
      <c r="E52" s="3">
        <f t="shared" si="17"/>
        <v>0</v>
      </c>
      <c r="F52" s="3">
        <f t="shared" si="17"/>
        <v>0</v>
      </c>
      <c r="G52" s="3">
        <f t="shared" si="17"/>
        <v>0</v>
      </c>
      <c r="H52" s="3">
        <f t="shared" si="17"/>
        <v>0</v>
      </c>
      <c r="I52" s="3">
        <f t="shared" si="17"/>
        <v>0</v>
      </c>
      <c r="J52" s="3">
        <f t="shared" si="17"/>
        <v>0</v>
      </c>
      <c r="K52" s="3">
        <f t="shared" si="17"/>
        <v>0</v>
      </c>
      <c r="L52" s="27" t="s">
        <v>2</v>
      </c>
      <c r="M52" s="1"/>
    </row>
    <row r="53" spans="1:13" ht="26.25" customHeight="1" x14ac:dyDescent="0.25">
      <c r="A53" s="86" t="s">
        <v>58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8"/>
      <c r="M53" s="1"/>
    </row>
    <row r="54" spans="1:13" ht="23.25" customHeight="1" outlineLevel="1" x14ac:dyDescent="0.25">
      <c r="A54" s="86" t="s">
        <v>24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8"/>
      <c r="M54" s="1"/>
    </row>
    <row r="55" spans="1:13" ht="39" customHeight="1" outlineLevel="1" x14ac:dyDescent="0.25">
      <c r="A55" s="89" t="s">
        <v>59</v>
      </c>
      <c r="B55" s="31" t="s">
        <v>21</v>
      </c>
      <c r="C55" s="3">
        <f t="shared" ref="C55:J55" si="18">SUM(C56:C59)</f>
        <v>8622521368.8099995</v>
      </c>
      <c r="D55" s="3">
        <f t="shared" si="18"/>
        <v>1130954140.3399999</v>
      </c>
      <c r="E55" s="3">
        <f t="shared" si="18"/>
        <v>1088710699.4000001</v>
      </c>
      <c r="F55" s="3">
        <f t="shared" si="18"/>
        <v>1081593005.6099999</v>
      </c>
      <c r="G55" s="3">
        <f t="shared" si="18"/>
        <v>935829204.47000003</v>
      </c>
      <c r="H55" s="3">
        <f t="shared" si="18"/>
        <v>1058045267.0700001</v>
      </c>
      <c r="I55" s="3">
        <f t="shared" si="18"/>
        <v>1138465996.1800001</v>
      </c>
      <c r="J55" s="3">
        <f t="shared" si="18"/>
        <v>1084199390.6199999</v>
      </c>
      <c r="K55" s="3">
        <f>SUM(K56:K59)</f>
        <v>1104723665.1199999</v>
      </c>
      <c r="L55" s="77" t="s">
        <v>2</v>
      </c>
      <c r="M55" s="1"/>
    </row>
    <row r="56" spans="1:13" ht="60" customHeight="1" outlineLevel="1" x14ac:dyDescent="0.25">
      <c r="A56" s="89"/>
      <c r="B56" s="30" t="s">
        <v>8</v>
      </c>
      <c r="C56" s="3">
        <f t="shared" ref="C56:C69" si="19">SUM(D56:K56)</f>
        <v>0</v>
      </c>
      <c r="D56" s="3">
        <f t="shared" ref="D56:K56" si="20">D61+D66</f>
        <v>0</v>
      </c>
      <c r="E56" s="3">
        <f t="shared" si="20"/>
        <v>0</v>
      </c>
      <c r="F56" s="3">
        <f t="shared" si="20"/>
        <v>0</v>
      </c>
      <c r="G56" s="3">
        <f t="shared" si="20"/>
        <v>0</v>
      </c>
      <c r="H56" s="3">
        <f t="shared" si="20"/>
        <v>0</v>
      </c>
      <c r="I56" s="3">
        <f t="shared" si="20"/>
        <v>0</v>
      </c>
      <c r="J56" s="3">
        <f t="shared" si="20"/>
        <v>0</v>
      </c>
      <c r="K56" s="3">
        <f t="shared" si="20"/>
        <v>0</v>
      </c>
      <c r="L56" s="78"/>
      <c r="M56" s="19"/>
    </row>
    <row r="57" spans="1:13" ht="52.5" customHeight="1" outlineLevel="1" x14ac:dyDescent="0.25">
      <c r="A57" s="89"/>
      <c r="B57" s="30" t="s">
        <v>9</v>
      </c>
      <c r="C57" s="3">
        <f t="shared" si="19"/>
        <v>510000</v>
      </c>
      <c r="D57" s="3">
        <f t="shared" ref="D57:K57" si="21">D62+D67</f>
        <v>510000</v>
      </c>
      <c r="E57" s="3">
        <f t="shared" si="21"/>
        <v>0</v>
      </c>
      <c r="F57" s="3">
        <f t="shared" si="21"/>
        <v>0</v>
      </c>
      <c r="G57" s="3">
        <f t="shared" si="21"/>
        <v>0</v>
      </c>
      <c r="H57" s="3">
        <f t="shared" si="21"/>
        <v>0</v>
      </c>
      <c r="I57" s="3">
        <f t="shared" si="21"/>
        <v>0</v>
      </c>
      <c r="J57" s="3">
        <f t="shared" si="21"/>
        <v>0</v>
      </c>
      <c r="K57" s="3">
        <f t="shared" si="21"/>
        <v>0</v>
      </c>
      <c r="L57" s="78"/>
      <c r="M57" s="1"/>
    </row>
    <row r="58" spans="1:13" ht="40.5" customHeight="1" outlineLevel="1" x14ac:dyDescent="0.25">
      <c r="A58" s="89"/>
      <c r="B58" s="30" t="s">
        <v>6</v>
      </c>
      <c r="C58" s="3">
        <f t="shared" si="19"/>
        <v>8622011368.8099995</v>
      </c>
      <c r="D58" s="3">
        <f t="shared" ref="D58:K59" si="22">D63+D68</f>
        <v>1130444140.3399999</v>
      </c>
      <c r="E58" s="3">
        <f t="shared" si="22"/>
        <v>1088710699.4000001</v>
      </c>
      <c r="F58" s="3">
        <f t="shared" si="22"/>
        <v>1081593005.6099999</v>
      </c>
      <c r="G58" s="3">
        <f t="shared" si="22"/>
        <v>935829204.47000003</v>
      </c>
      <c r="H58" s="3">
        <f t="shared" si="22"/>
        <v>1058045267.0700001</v>
      </c>
      <c r="I58" s="3">
        <f t="shared" si="22"/>
        <v>1138465996.1800001</v>
      </c>
      <c r="J58" s="3">
        <f t="shared" si="22"/>
        <v>1084199390.6199999</v>
      </c>
      <c r="K58" s="3">
        <f t="shared" si="22"/>
        <v>1104723665.1199999</v>
      </c>
      <c r="L58" s="78"/>
      <c r="M58" s="1"/>
    </row>
    <row r="59" spans="1:13" ht="31.5" customHeight="1" outlineLevel="1" x14ac:dyDescent="0.25">
      <c r="A59" s="89"/>
      <c r="B59" s="30" t="s">
        <v>20</v>
      </c>
      <c r="C59" s="3">
        <f t="shared" si="19"/>
        <v>0</v>
      </c>
      <c r="D59" s="3">
        <f t="shared" si="22"/>
        <v>0</v>
      </c>
      <c r="E59" s="3">
        <f t="shared" si="22"/>
        <v>0</v>
      </c>
      <c r="F59" s="3">
        <f t="shared" si="22"/>
        <v>0</v>
      </c>
      <c r="G59" s="3">
        <f t="shared" si="22"/>
        <v>0</v>
      </c>
      <c r="H59" s="3">
        <f t="shared" si="22"/>
        <v>0</v>
      </c>
      <c r="I59" s="3">
        <f t="shared" si="22"/>
        <v>0</v>
      </c>
      <c r="J59" s="3">
        <f t="shared" si="22"/>
        <v>0</v>
      </c>
      <c r="K59" s="3">
        <f t="shared" si="22"/>
        <v>0</v>
      </c>
      <c r="L59" s="79"/>
      <c r="M59" s="1"/>
    </row>
    <row r="60" spans="1:13" ht="32.25" customHeight="1" outlineLevel="1" x14ac:dyDescent="0.25">
      <c r="A60" s="83" t="s">
        <v>60</v>
      </c>
      <c r="B60" s="31" t="s">
        <v>21</v>
      </c>
      <c r="C60" s="3">
        <f t="shared" si="19"/>
        <v>8422865121.4300003</v>
      </c>
      <c r="D60" s="3">
        <f>SUM(D61:D64)</f>
        <v>1114141738.3099999</v>
      </c>
      <c r="E60" s="3">
        <f t="shared" ref="E60:F60" si="23">SUM(E61:E64)</f>
        <v>1057653458.12</v>
      </c>
      <c r="F60" s="3">
        <f t="shared" si="23"/>
        <v>1057881120.9400001</v>
      </c>
      <c r="G60" s="3">
        <f>SUM(G61:G64)</f>
        <v>910214260.59000003</v>
      </c>
      <c r="H60" s="3">
        <f>SUM(H61:H64)</f>
        <v>1032430323.1900001</v>
      </c>
      <c r="I60" s="3">
        <f>SUM(I61:I64)</f>
        <v>1112851052.3</v>
      </c>
      <c r="J60" s="3">
        <f>SUM(J61:J64)</f>
        <v>1058584446.74</v>
      </c>
      <c r="K60" s="3">
        <f>SUM(K61:K64)</f>
        <v>1079108721.24</v>
      </c>
      <c r="L60" s="77" t="s">
        <v>23</v>
      </c>
      <c r="M60" s="1"/>
    </row>
    <row r="61" spans="1:13" ht="52.5" customHeight="1" outlineLevel="1" x14ac:dyDescent="0.25">
      <c r="A61" s="84"/>
      <c r="B61" s="30" t="s">
        <v>8</v>
      </c>
      <c r="C61" s="3">
        <f t="shared" si="19"/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78"/>
      <c r="M61" s="1"/>
    </row>
    <row r="62" spans="1:13" ht="53.25" customHeight="1" outlineLevel="1" x14ac:dyDescent="0.25">
      <c r="A62" s="84"/>
      <c r="B62" s="30" t="s">
        <v>9</v>
      </c>
      <c r="C62" s="3">
        <f t="shared" si="19"/>
        <v>510000</v>
      </c>
      <c r="D62" s="3">
        <v>510000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78"/>
      <c r="M62" s="1"/>
    </row>
    <row r="63" spans="1:13" ht="39" customHeight="1" outlineLevel="1" x14ac:dyDescent="0.25">
      <c r="A63" s="84"/>
      <c r="B63" s="30" t="s">
        <v>6</v>
      </c>
      <c r="C63" s="3">
        <f t="shared" si="19"/>
        <v>8422355121.4300003</v>
      </c>
      <c r="D63" s="3">
        <v>1113631738.3099999</v>
      </c>
      <c r="E63" s="3">
        <v>1057653458.12</v>
      </c>
      <c r="F63" s="3">
        <v>1057881120.9400001</v>
      </c>
      <c r="G63" s="3">
        <f>906217238.6+11213945.1+170095868.42-177312791.53</f>
        <v>910214260.59000003</v>
      </c>
      <c r="H63" s="3">
        <f>916217238.6+12373945.1+202855868.42-99016728.93</f>
        <v>1032430323.1900001</v>
      </c>
      <c r="I63" s="3">
        <f>926217238.83+11703944.87+239595868.42-64665999.82</f>
        <v>1112851052.3</v>
      </c>
      <c r="J63" s="3">
        <f>1036217238.6+18153945.1+71465868.42-67252605.38</f>
        <v>1058584446.74</v>
      </c>
      <c r="K63" s="3">
        <f>1136217238.6-6799800+18157398.5+1225868.42-69691984.28</f>
        <v>1079108721.24</v>
      </c>
      <c r="L63" s="78"/>
      <c r="M63" s="1"/>
    </row>
    <row r="64" spans="1:13" ht="36.75" customHeight="1" outlineLevel="1" x14ac:dyDescent="0.25">
      <c r="A64" s="85"/>
      <c r="B64" s="30" t="s">
        <v>20</v>
      </c>
      <c r="C64" s="3">
        <f t="shared" si="19"/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79"/>
      <c r="M64" s="1"/>
    </row>
    <row r="65" spans="1:13" ht="28.5" customHeight="1" outlineLevel="1" x14ac:dyDescent="0.25">
      <c r="A65" s="89" t="s">
        <v>61</v>
      </c>
      <c r="B65" s="31" t="s">
        <v>21</v>
      </c>
      <c r="C65" s="3">
        <f t="shared" si="19"/>
        <v>199656247.38</v>
      </c>
      <c r="D65" s="3">
        <f t="shared" ref="D65:F65" si="24">SUM(D66:D69)</f>
        <v>16812402.030000001</v>
      </c>
      <c r="E65" s="3">
        <f t="shared" si="24"/>
        <v>31057241.280000001</v>
      </c>
      <c r="F65" s="3">
        <f t="shared" si="24"/>
        <v>23711884.670000002</v>
      </c>
      <c r="G65" s="3">
        <f>SUM(G66:G69)</f>
        <v>25614943.879999999</v>
      </c>
      <c r="H65" s="3">
        <f>SUM(H66:H69)</f>
        <v>25614943.879999999</v>
      </c>
      <c r="I65" s="3">
        <f>SUM(I66:I69)</f>
        <v>25614943.879999999</v>
      </c>
      <c r="J65" s="3">
        <f>SUM(J66:J69)</f>
        <v>25614943.879999999</v>
      </c>
      <c r="K65" s="3">
        <f>SUM(K66:K69)</f>
        <v>25614943.879999999</v>
      </c>
      <c r="L65" s="77" t="s">
        <v>3</v>
      </c>
      <c r="M65" s="1"/>
    </row>
    <row r="66" spans="1:13" ht="50.25" customHeight="1" outlineLevel="1" x14ac:dyDescent="0.25">
      <c r="A66" s="89"/>
      <c r="B66" s="30" t="s">
        <v>8</v>
      </c>
      <c r="C66" s="3">
        <f t="shared" si="19"/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78"/>
      <c r="M66" s="1"/>
    </row>
    <row r="67" spans="1:13" ht="50.25" customHeight="1" outlineLevel="1" x14ac:dyDescent="0.25">
      <c r="A67" s="89"/>
      <c r="B67" s="30" t="s">
        <v>9</v>
      </c>
      <c r="C67" s="3">
        <f t="shared" si="19"/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78"/>
      <c r="M67" s="1"/>
    </row>
    <row r="68" spans="1:13" ht="35.25" customHeight="1" outlineLevel="1" x14ac:dyDescent="0.25">
      <c r="A68" s="89"/>
      <c r="B68" s="30" t="s">
        <v>6</v>
      </c>
      <c r="C68" s="3">
        <f t="shared" si="19"/>
        <v>199656247.38</v>
      </c>
      <c r="D68" s="3">
        <v>16812402.030000001</v>
      </c>
      <c r="E68" s="3">
        <v>31057241.280000001</v>
      </c>
      <c r="F68" s="3">
        <v>23711884.670000002</v>
      </c>
      <c r="G68" s="24">
        <v>25614943.879999999</v>
      </c>
      <c r="H68" s="24">
        <v>25614943.879999999</v>
      </c>
      <c r="I68" s="24">
        <v>25614943.879999999</v>
      </c>
      <c r="J68" s="24">
        <v>25614943.879999999</v>
      </c>
      <c r="K68" s="24">
        <v>25614943.879999999</v>
      </c>
      <c r="L68" s="78"/>
      <c r="M68" s="1"/>
    </row>
    <row r="69" spans="1:13" ht="35.25" customHeight="1" outlineLevel="1" x14ac:dyDescent="0.25">
      <c r="A69" s="89"/>
      <c r="B69" s="30" t="s">
        <v>20</v>
      </c>
      <c r="C69" s="3">
        <f t="shared" si="19"/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79"/>
      <c r="M69" s="1"/>
    </row>
    <row r="70" spans="1:13" ht="20.45" hidden="1" customHeight="1" outlineLevel="1" x14ac:dyDescent="0.25">
      <c r="A70" s="83"/>
      <c r="B70" s="31"/>
      <c r="C70" s="3"/>
      <c r="D70" s="3"/>
      <c r="E70" s="3"/>
      <c r="F70" s="3"/>
      <c r="G70" s="3"/>
      <c r="H70" s="3"/>
      <c r="I70" s="3"/>
      <c r="J70" s="3"/>
      <c r="K70" s="3"/>
      <c r="L70" s="28"/>
      <c r="M70" s="1"/>
    </row>
    <row r="71" spans="1:13" ht="49.15" hidden="1" customHeight="1" outlineLevel="1" x14ac:dyDescent="0.25">
      <c r="A71" s="84"/>
      <c r="B71" s="30"/>
      <c r="C71" s="3"/>
      <c r="D71" s="3"/>
      <c r="E71" s="3"/>
      <c r="F71" s="3"/>
      <c r="G71" s="3"/>
      <c r="H71" s="3"/>
      <c r="I71" s="3"/>
      <c r="J71" s="3"/>
      <c r="K71" s="3"/>
      <c r="L71" s="28"/>
      <c r="M71" s="1"/>
    </row>
    <row r="72" spans="1:13" ht="50.45" hidden="1" customHeight="1" outlineLevel="1" x14ac:dyDescent="0.25">
      <c r="A72" s="84"/>
      <c r="B72" s="30"/>
      <c r="C72" s="3"/>
      <c r="D72" s="3"/>
      <c r="E72" s="3"/>
      <c r="F72" s="3"/>
      <c r="G72" s="3"/>
      <c r="H72" s="3"/>
      <c r="I72" s="3"/>
      <c r="J72" s="3"/>
      <c r="K72" s="3"/>
      <c r="L72" s="28"/>
      <c r="M72" s="1"/>
    </row>
    <row r="73" spans="1:13" ht="39.6" hidden="1" customHeight="1" outlineLevel="1" x14ac:dyDescent="0.25">
      <c r="A73" s="84"/>
      <c r="B73" s="30"/>
      <c r="C73" s="3"/>
      <c r="D73" s="3"/>
      <c r="E73" s="3"/>
      <c r="F73" s="3"/>
      <c r="G73" s="3"/>
      <c r="H73" s="3"/>
      <c r="I73" s="3"/>
      <c r="J73" s="3"/>
      <c r="K73" s="3"/>
      <c r="L73" s="28"/>
      <c r="M73" s="1"/>
    </row>
    <row r="74" spans="1:13" ht="39.6" hidden="1" customHeight="1" outlineLevel="1" x14ac:dyDescent="0.25">
      <c r="A74" s="85"/>
      <c r="B74" s="30"/>
      <c r="C74" s="3"/>
      <c r="D74" s="3"/>
      <c r="E74" s="3"/>
      <c r="F74" s="3"/>
      <c r="G74" s="3"/>
      <c r="H74" s="3"/>
      <c r="I74" s="3"/>
      <c r="J74" s="3"/>
      <c r="K74" s="3"/>
      <c r="L74" s="28"/>
      <c r="M74" s="1"/>
    </row>
    <row r="75" spans="1:13" ht="30.75" customHeight="1" outlineLevel="1" x14ac:dyDescent="0.25">
      <c r="A75" s="93" t="s">
        <v>50</v>
      </c>
      <c r="B75" s="31" t="s">
        <v>21</v>
      </c>
      <c r="C75" s="20">
        <f>SUM(C76:C79)</f>
        <v>508113236.85000002</v>
      </c>
      <c r="D75" s="20">
        <f t="shared" ref="D75:K75" si="25">SUM(D76:D79)</f>
        <v>61720315.789999999</v>
      </c>
      <c r="E75" s="20">
        <f t="shared" si="25"/>
        <v>91756947.370000005</v>
      </c>
      <c r="F75" s="20">
        <f t="shared" si="25"/>
        <v>121075894.73999999</v>
      </c>
      <c r="G75" s="20">
        <f t="shared" si="25"/>
        <v>46712015.789999999</v>
      </c>
      <c r="H75" s="20">
        <f t="shared" si="25"/>
        <v>46712015.789999999</v>
      </c>
      <c r="I75" s="20">
        <f t="shared" si="25"/>
        <v>46712015.789999999</v>
      </c>
      <c r="J75" s="20">
        <f t="shared" si="25"/>
        <v>46712015.789999999</v>
      </c>
      <c r="K75" s="20">
        <f t="shared" si="25"/>
        <v>46712015.789999999</v>
      </c>
      <c r="L75" s="77" t="s">
        <v>23</v>
      </c>
      <c r="M75" s="21"/>
    </row>
    <row r="76" spans="1:13" ht="52.5" customHeight="1" outlineLevel="1" x14ac:dyDescent="0.25">
      <c r="A76" s="94"/>
      <c r="B76" s="30" t="s">
        <v>8</v>
      </c>
      <c r="C76" s="20">
        <f t="shared" ref="C76:C84" si="26">SUM(D76:K76)</f>
        <v>0</v>
      </c>
      <c r="D76" s="20">
        <f t="shared" ref="D76:K76" si="27">SUM(D81)</f>
        <v>0</v>
      </c>
      <c r="E76" s="20">
        <f t="shared" si="27"/>
        <v>0</v>
      </c>
      <c r="F76" s="20">
        <f t="shared" si="27"/>
        <v>0</v>
      </c>
      <c r="G76" s="20">
        <f t="shared" si="27"/>
        <v>0</v>
      </c>
      <c r="H76" s="20">
        <f t="shared" si="27"/>
        <v>0</v>
      </c>
      <c r="I76" s="20">
        <f t="shared" si="27"/>
        <v>0</v>
      </c>
      <c r="J76" s="20">
        <f t="shared" si="27"/>
        <v>0</v>
      </c>
      <c r="K76" s="20">
        <f t="shared" si="27"/>
        <v>0</v>
      </c>
      <c r="L76" s="78"/>
      <c r="M76" s="21"/>
    </row>
    <row r="77" spans="1:13" ht="51" customHeight="1" outlineLevel="1" x14ac:dyDescent="0.25">
      <c r="A77" s="94"/>
      <c r="B77" s="31" t="s">
        <v>22</v>
      </c>
      <c r="C77" s="20">
        <f t="shared" si="26"/>
        <v>472725500</v>
      </c>
      <c r="D77" s="20">
        <v>58634300</v>
      </c>
      <c r="E77" s="20">
        <v>87169100</v>
      </c>
      <c r="F77" s="20">
        <v>115022100</v>
      </c>
      <c r="G77" s="20">
        <f t="shared" ref="G77:K77" si="28">SUM(G82)</f>
        <v>42380000</v>
      </c>
      <c r="H77" s="20">
        <f t="shared" si="28"/>
        <v>42380000</v>
      </c>
      <c r="I77" s="20">
        <f t="shared" si="28"/>
        <v>42380000</v>
      </c>
      <c r="J77" s="20">
        <f t="shared" si="28"/>
        <v>42380000</v>
      </c>
      <c r="K77" s="20">
        <f t="shared" si="28"/>
        <v>42380000</v>
      </c>
      <c r="L77" s="78"/>
      <c r="M77" s="21"/>
    </row>
    <row r="78" spans="1:13" ht="34.5" customHeight="1" outlineLevel="1" x14ac:dyDescent="0.25">
      <c r="A78" s="94"/>
      <c r="B78" s="31" t="s">
        <v>6</v>
      </c>
      <c r="C78" s="20">
        <f t="shared" si="26"/>
        <v>35387736.850000001</v>
      </c>
      <c r="D78" s="20">
        <v>3086015.79</v>
      </c>
      <c r="E78" s="20">
        <v>4587847.37</v>
      </c>
      <c r="F78" s="20">
        <v>6053794.7400000002</v>
      </c>
      <c r="G78" s="20">
        <f t="shared" ref="G78:K78" si="29">SUM(G83)</f>
        <v>4332015.79</v>
      </c>
      <c r="H78" s="20">
        <f t="shared" si="29"/>
        <v>4332015.79</v>
      </c>
      <c r="I78" s="20">
        <f t="shared" si="29"/>
        <v>4332015.79</v>
      </c>
      <c r="J78" s="20">
        <f t="shared" si="29"/>
        <v>4332015.79</v>
      </c>
      <c r="K78" s="20">
        <f t="shared" si="29"/>
        <v>4332015.79</v>
      </c>
      <c r="L78" s="78"/>
      <c r="M78" s="21"/>
    </row>
    <row r="79" spans="1:13" ht="34.5" customHeight="1" outlineLevel="1" x14ac:dyDescent="0.25">
      <c r="A79" s="95"/>
      <c r="B79" s="31" t="s">
        <v>20</v>
      </c>
      <c r="C79" s="20">
        <f t="shared" si="26"/>
        <v>0</v>
      </c>
      <c r="D79" s="20">
        <f t="shared" ref="D79:K79" si="30">SUM(D84)</f>
        <v>0</v>
      </c>
      <c r="E79" s="20">
        <f t="shared" si="30"/>
        <v>0</v>
      </c>
      <c r="F79" s="20">
        <f t="shared" si="30"/>
        <v>0</v>
      </c>
      <c r="G79" s="20">
        <f t="shared" si="30"/>
        <v>0</v>
      </c>
      <c r="H79" s="20">
        <f t="shared" si="30"/>
        <v>0</v>
      </c>
      <c r="I79" s="20">
        <f t="shared" si="30"/>
        <v>0</v>
      </c>
      <c r="J79" s="20">
        <f t="shared" si="30"/>
        <v>0</v>
      </c>
      <c r="K79" s="20">
        <f t="shared" si="30"/>
        <v>0</v>
      </c>
      <c r="L79" s="79"/>
      <c r="M79" s="21"/>
    </row>
    <row r="80" spans="1:13" ht="24.75" customHeight="1" outlineLevel="1" x14ac:dyDescent="0.25">
      <c r="A80" s="89" t="s">
        <v>29</v>
      </c>
      <c r="B80" s="31" t="s">
        <v>21</v>
      </c>
      <c r="C80" s="20">
        <f t="shared" si="26"/>
        <v>508113236.85000002</v>
      </c>
      <c r="D80" s="20">
        <f t="shared" ref="D80:K80" si="31">SUM(D81:D84)</f>
        <v>61720315.789999999</v>
      </c>
      <c r="E80" s="20">
        <f t="shared" si="31"/>
        <v>91756947.370000005</v>
      </c>
      <c r="F80" s="20">
        <f t="shared" si="31"/>
        <v>121075894.73999999</v>
      </c>
      <c r="G80" s="20">
        <f t="shared" si="31"/>
        <v>46712015.789999999</v>
      </c>
      <c r="H80" s="20">
        <f t="shared" si="31"/>
        <v>46712015.789999999</v>
      </c>
      <c r="I80" s="20">
        <f t="shared" si="31"/>
        <v>46712015.789999999</v>
      </c>
      <c r="J80" s="20">
        <f t="shared" si="31"/>
        <v>46712015.789999999</v>
      </c>
      <c r="K80" s="20">
        <f t="shared" si="31"/>
        <v>46712015.789999999</v>
      </c>
      <c r="L80" s="77" t="s">
        <v>23</v>
      </c>
      <c r="M80" s="21"/>
    </row>
    <row r="81" spans="1:13" ht="48.75" customHeight="1" outlineLevel="1" x14ac:dyDescent="0.25">
      <c r="A81" s="89"/>
      <c r="B81" s="31" t="s">
        <v>8</v>
      </c>
      <c r="C81" s="20">
        <f t="shared" si="26"/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78"/>
      <c r="M81" s="21"/>
    </row>
    <row r="82" spans="1:13" ht="48.75" customHeight="1" outlineLevel="1" x14ac:dyDescent="0.25">
      <c r="A82" s="89"/>
      <c r="B82" s="31" t="s">
        <v>22</v>
      </c>
      <c r="C82" s="20">
        <f t="shared" si="26"/>
        <v>472725500</v>
      </c>
      <c r="D82" s="20">
        <v>58634300</v>
      </c>
      <c r="E82" s="20">
        <v>87169100</v>
      </c>
      <c r="F82" s="20">
        <v>115022100</v>
      </c>
      <c r="G82" s="20">
        <v>42380000</v>
      </c>
      <c r="H82" s="20">
        <v>42380000</v>
      </c>
      <c r="I82" s="20">
        <v>42380000</v>
      </c>
      <c r="J82" s="20">
        <v>42380000</v>
      </c>
      <c r="K82" s="20">
        <v>42380000</v>
      </c>
      <c r="L82" s="78"/>
      <c r="M82" s="21"/>
    </row>
    <row r="83" spans="1:13" ht="33" customHeight="1" outlineLevel="1" x14ac:dyDescent="0.25">
      <c r="A83" s="89"/>
      <c r="B83" s="31" t="s">
        <v>6</v>
      </c>
      <c r="C83" s="20">
        <f t="shared" si="26"/>
        <v>35387736.850000001</v>
      </c>
      <c r="D83" s="20">
        <v>3086015.79</v>
      </c>
      <c r="E83" s="20">
        <v>4587847.37</v>
      </c>
      <c r="F83" s="20">
        <v>6053794.7400000002</v>
      </c>
      <c r="G83" s="20">
        <v>4332015.79</v>
      </c>
      <c r="H83" s="20">
        <v>4332015.79</v>
      </c>
      <c r="I83" s="20">
        <v>4332015.79</v>
      </c>
      <c r="J83" s="20">
        <v>4332015.79</v>
      </c>
      <c r="K83" s="20">
        <v>4332015.79</v>
      </c>
      <c r="L83" s="78"/>
      <c r="M83" s="21"/>
    </row>
    <row r="84" spans="1:13" ht="33" customHeight="1" outlineLevel="1" x14ac:dyDescent="0.25">
      <c r="A84" s="89"/>
      <c r="B84" s="31" t="s">
        <v>20</v>
      </c>
      <c r="C84" s="20">
        <f t="shared" si="26"/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79"/>
      <c r="M84" s="21"/>
    </row>
    <row r="85" spans="1:13" ht="33" customHeight="1" outlineLevel="1" x14ac:dyDescent="0.25">
      <c r="A85" s="83" t="s">
        <v>62</v>
      </c>
      <c r="B85" s="31" t="s">
        <v>21</v>
      </c>
      <c r="C85" s="3">
        <f>SUM(C86:C89)</f>
        <v>13255500</v>
      </c>
      <c r="D85" s="3">
        <f t="shared" ref="D85:K85" si="32">D88</f>
        <v>2555760</v>
      </c>
      <c r="E85" s="3">
        <f t="shared" si="32"/>
        <v>2555760</v>
      </c>
      <c r="F85" s="3">
        <f t="shared" si="32"/>
        <v>2555760</v>
      </c>
      <c r="G85" s="3">
        <f t="shared" si="32"/>
        <v>1117644</v>
      </c>
      <c r="H85" s="3">
        <f t="shared" si="32"/>
        <v>1117644</v>
      </c>
      <c r="I85" s="3">
        <f t="shared" si="32"/>
        <v>1117644</v>
      </c>
      <c r="J85" s="3">
        <f t="shared" si="32"/>
        <v>1117644</v>
      </c>
      <c r="K85" s="3">
        <f t="shared" si="32"/>
        <v>1117644</v>
      </c>
      <c r="L85" s="77" t="s">
        <v>23</v>
      </c>
      <c r="M85" s="21"/>
    </row>
    <row r="86" spans="1:13" ht="52.15" customHeight="1" outlineLevel="1" x14ac:dyDescent="0.25">
      <c r="A86" s="84"/>
      <c r="B86" s="31" t="s">
        <v>8</v>
      </c>
      <c r="C86" s="3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78"/>
      <c r="M86" s="21"/>
    </row>
    <row r="87" spans="1:13" ht="54" customHeight="1" outlineLevel="1" x14ac:dyDescent="0.25">
      <c r="A87" s="84"/>
      <c r="B87" s="31" t="s">
        <v>22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78"/>
      <c r="M87" s="21"/>
    </row>
    <row r="88" spans="1:13" ht="33" customHeight="1" outlineLevel="1" x14ac:dyDescent="0.25">
      <c r="A88" s="84"/>
      <c r="B88" s="31" t="s">
        <v>6</v>
      </c>
      <c r="C88" s="20">
        <f>SUM(D88:K88)</f>
        <v>13255500</v>
      </c>
      <c r="D88" s="3">
        <v>2555760</v>
      </c>
      <c r="E88" s="3">
        <v>2555760</v>
      </c>
      <c r="F88" s="3">
        <v>2555760</v>
      </c>
      <c r="G88" s="3">
        <v>1117644</v>
      </c>
      <c r="H88" s="3">
        <v>1117644</v>
      </c>
      <c r="I88" s="3">
        <v>1117644</v>
      </c>
      <c r="J88" s="3">
        <v>1117644</v>
      </c>
      <c r="K88" s="3">
        <v>1117644</v>
      </c>
      <c r="L88" s="78"/>
      <c r="M88" s="21"/>
    </row>
    <row r="89" spans="1:13" ht="33" customHeight="1" outlineLevel="1" x14ac:dyDescent="0.25">
      <c r="A89" s="85"/>
      <c r="B89" s="31" t="s">
        <v>20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79"/>
      <c r="M89" s="21"/>
    </row>
    <row r="90" spans="1:13" ht="33" customHeight="1" outlineLevel="1" x14ac:dyDescent="0.25">
      <c r="A90" s="83" t="s">
        <v>42</v>
      </c>
      <c r="B90" s="31" t="s">
        <v>21</v>
      </c>
      <c r="C90" s="3">
        <f>SUM(C91:C94)</f>
        <v>789228</v>
      </c>
      <c r="D90" s="3">
        <f t="shared" ref="D90:K90" si="33">SUM(D91:D94)</f>
        <v>96391</v>
      </c>
      <c r="E90" s="3">
        <f t="shared" si="33"/>
        <v>96391</v>
      </c>
      <c r="F90" s="3">
        <f t="shared" si="33"/>
        <v>96391</v>
      </c>
      <c r="G90" s="3">
        <f t="shared" si="33"/>
        <v>100011</v>
      </c>
      <c r="H90" s="3">
        <f t="shared" si="33"/>
        <v>100011</v>
      </c>
      <c r="I90" s="3">
        <f t="shared" si="33"/>
        <v>100011</v>
      </c>
      <c r="J90" s="3">
        <f t="shared" si="33"/>
        <v>100011</v>
      </c>
      <c r="K90" s="3">
        <f t="shared" si="33"/>
        <v>100011</v>
      </c>
      <c r="L90" s="77" t="s">
        <v>23</v>
      </c>
      <c r="M90" s="21"/>
    </row>
    <row r="91" spans="1:13" ht="55.5" customHeight="1" outlineLevel="1" x14ac:dyDescent="0.25">
      <c r="A91" s="84"/>
      <c r="B91" s="31" t="s">
        <v>8</v>
      </c>
      <c r="C91" s="3">
        <f t="shared" ref="C91:C109" si="34">SUM(D91:K91)</f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78"/>
      <c r="M91" s="21"/>
    </row>
    <row r="92" spans="1:13" ht="54" customHeight="1" outlineLevel="1" x14ac:dyDescent="0.25">
      <c r="A92" s="84"/>
      <c r="B92" s="31" t="s">
        <v>22</v>
      </c>
      <c r="C92" s="3">
        <f t="shared" si="34"/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78"/>
      <c r="M92" s="21"/>
    </row>
    <row r="93" spans="1:13" ht="33" customHeight="1" outlineLevel="1" x14ac:dyDescent="0.25">
      <c r="A93" s="84"/>
      <c r="B93" s="31" t="s">
        <v>6</v>
      </c>
      <c r="C93" s="3">
        <f t="shared" si="34"/>
        <v>789228</v>
      </c>
      <c r="D93" s="3">
        <v>96391</v>
      </c>
      <c r="E93" s="3">
        <v>96391</v>
      </c>
      <c r="F93" s="3">
        <v>96391</v>
      </c>
      <c r="G93" s="3">
        <v>100011</v>
      </c>
      <c r="H93" s="3">
        <v>100011</v>
      </c>
      <c r="I93" s="3">
        <v>100011</v>
      </c>
      <c r="J93" s="3">
        <v>100011</v>
      </c>
      <c r="K93" s="3">
        <v>100011</v>
      </c>
      <c r="L93" s="78"/>
      <c r="M93" s="21"/>
    </row>
    <row r="94" spans="1:13" ht="33" customHeight="1" outlineLevel="1" x14ac:dyDescent="0.25">
      <c r="A94" s="85"/>
      <c r="B94" s="31" t="s">
        <v>20</v>
      </c>
      <c r="C94" s="3">
        <f t="shared" si="34"/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79"/>
      <c r="M94" s="21"/>
    </row>
    <row r="95" spans="1:13" ht="21" customHeight="1" outlineLevel="1" x14ac:dyDescent="0.25">
      <c r="A95" s="83" t="s">
        <v>47</v>
      </c>
      <c r="B95" s="31" t="s">
        <v>21</v>
      </c>
      <c r="C95" s="20">
        <f t="shared" si="34"/>
        <v>5923052.6399999997</v>
      </c>
      <c r="D95" s="20">
        <f t="shared" ref="D95:J95" si="35">D96+D97+D98+D99</f>
        <v>2895263.16</v>
      </c>
      <c r="E95" s="20">
        <f t="shared" si="35"/>
        <v>3027789.48</v>
      </c>
      <c r="F95" s="20">
        <f t="shared" si="35"/>
        <v>0</v>
      </c>
      <c r="G95" s="20">
        <f t="shared" si="35"/>
        <v>0</v>
      </c>
      <c r="H95" s="20">
        <f t="shared" si="35"/>
        <v>0</v>
      </c>
      <c r="I95" s="20">
        <f t="shared" si="35"/>
        <v>0</v>
      </c>
      <c r="J95" s="20">
        <f t="shared" si="35"/>
        <v>0</v>
      </c>
      <c r="K95" s="20">
        <f>K96+K97+K98+K99</f>
        <v>0</v>
      </c>
      <c r="L95" s="77" t="s">
        <v>23</v>
      </c>
      <c r="M95" s="21"/>
    </row>
    <row r="96" spans="1:13" ht="53.25" customHeight="1" outlineLevel="1" x14ac:dyDescent="0.25">
      <c r="A96" s="84"/>
      <c r="B96" s="31" t="s">
        <v>8</v>
      </c>
      <c r="C96" s="20">
        <f t="shared" si="34"/>
        <v>2532116.41</v>
      </c>
      <c r="D96" s="20">
        <v>1237716.4099999999</v>
      </c>
      <c r="E96" s="20">
        <v>1294400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78"/>
      <c r="M96" s="21"/>
    </row>
    <row r="97" spans="1:13" ht="54.75" customHeight="1" outlineLevel="1" x14ac:dyDescent="0.25">
      <c r="A97" s="84"/>
      <c r="B97" s="31" t="s">
        <v>22</v>
      </c>
      <c r="C97" s="20">
        <f t="shared" si="34"/>
        <v>3094783.59</v>
      </c>
      <c r="D97" s="20">
        <v>1512783.59</v>
      </c>
      <c r="E97" s="20">
        <v>1582000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78"/>
      <c r="M97" s="21"/>
    </row>
    <row r="98" spans="1:13" ht="33" customHeight="1" outlineLevel="1" x14ac:dyDescent="0.25">
      <c r="A98" s="84"/>
      <c r="B98" s="31" t="s">
        <v>6</v>
      </c>
      <c r="C98" s="20">
        <f t="shared" si="34"/>
        <v>296152.64</v>
      </c>
      <c r="D98" s="20">
        <v>144763.16</v>
      </c>
      <c r="E98" s="20">
        <v>151389.48000000001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78"/>
      <c r="M98" s="21"/>
    </row>
    <row r="99" spans="1:13" ht="28.5" customHeight="1" outlineLevel="1" x14ac:dyDescent="0.25">
      <c r="A99" s="85"/>
      <c r="B99" s="31" t="s">
        <v>20</v>
      </c>
      <c r="C99" s="20">
        <f t="shared" si="34"/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79"/>
      <c r="M99" s="21"/>
    </row>
    <row r="100" spans="1:13" ht="33" hidden="1" customHeight="1" outlineLevel="1" x14ac:dyDescent="0.25">
      <c r="A100" s="83"/>
      <c r="B100" s="31" t="s">
        <v>21</v>
      </c>
      <c r="C100" s="3">
        <f t="shared" si="34"/>
        <v>0</v>
      </c>
      <c r="D100" s="20">
        <f t="shared" ref="D100:J100" si="36">D101+D102+D103+D104</f>
        <v>0</v>
      </c>
      <c r="E100" s="20">
        <f t="shared" si="36"/>
        <v>0</v>
      </c>
      <c r="F100" s="20">
        <f t="shared" si="36"/>
        <v>0</v>
      </c>
      <c r="G100" s="20">
        <f t="shared" si="36"/>
        <v>0</v>
      </c>
      <c r="H100" s="20">
        <f t="shared" si="36"/>
        <v>0</v>
      </c>
      <c r="I100" s="20">
        <f t="shared" si="36"/>
        <v>0</v>
      </c>
      <c r="J100" s="20">
        <f t="shared" si="36"/>
        <v>0</v>
      </c>
      <c r="K100" s="20"/>
      <c r="L100" s="77"/>
      <c r="M100" s="21"/>
    </row>
    <row r="101" spans="1:13" ht="47.45" hidden="1" customHeight="1" outlineLevel="1" x14ac:dyDescent="0.25">
      <c r="A101" s="84"/>
      <c r="B101" s="31" t="s">
        <v>8</v>
      </c>
      <c r="C101" s="3">
        <f t="shared" si="34"/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78"/>
      <c r="M101" s="21"/>
    </row>
    <row r="102" spans="1:13" ht="46.15" hidden="1" customHeight="1" outlineLevel="1" x14ac:dyDescent="0.25">
      <c r="A102" s="84"/>
      <c r="B102" s="31" t="s">
        <v>22</v>
      </c>
      <c r="C102" s="3">
        <f t="shared" si="34"/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78"/>
      <c r="M102" s="21"/>
    </row>
    <row r="103" spans="1:13" ht="0.75" hidden="1" customHeight="1" outlineLevel="1" x14ac:dyDescent="0.25">
      <c r="A103" s="84"/>
      <c r="B103" s="31" t="s">
        <v>6</v>
      </c>
      <c r="C103" s="3">
        <f t="shared" si="34"/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78"/>
      <c r="M103" s="21"/>
    </row>
    <row r="104" spans="1:13" ht="38.25" hidden="1" customHeight="1" outlineLevel="1" x14ac:dyDescent="0.25">
      <c r="A104" s="85"/>
      <c r="B104" s="31" t="s">
        <v>20</v>
      </c>
      <c r="C104" s="3">
        <f t="shared" si="34"/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79"/>
      <c r="M104" s="21"/>
    </row>
    <row r="105" spans="1:13" ht="21" customHeight="1" collapsed="1" x14ac:dyDescent="0.25">
      <c r="A105" s="83" t="s">
        <v>63</v>
      </c>
      <c r="B105" s="31" t="s">
        <v>21</v>
      </c>
      <c r="C105" s="3">
        <f t="shared" si="34"/>
        <v>9150602386.2999992</v>
      </c>
      <c r="D105" s="3">
        <f t="shared" ref="D105:K105" si="37">SUM(D106:D109)</f>
        <v>1198221870.29</v>
      </c>
      <c r="E105" s="3">
        <f t="shared" si="37"/>
        <v>1186147587.25</v>
      </c>
      <c r="F105" s="3">
        <f t="shared" si="37"/>
        <v>1205321051.3499999</v>
      </c>
      <c r="G105" s="3">
        <f t="shared" si="37"/>
        <v>983758875.25999999</v>
      </c>
      <c r="H105" s="3">
        <f t="shared" si="37"/>
        <v>1105974937.8599999</v>
      </c>
      <c r="I105" s="3">
        <f t="shared" si="37"/>
        <v>1186395666.97</v>
      </c>
      <c r="J105" s="3">
        <f t="shared" si="37"/>
        <v>1132129061.4100001</v>
      </c>
      <c r="K105" s="3">
        <f t="shared" si="37"/>
        <v>1152653335.9100001</v>
      </c>
      <c r="L105" s="27" t="s">
        <v>2</v>
      </c>
    </row>
    <row r="106" spans="1:13" ht="50.25" customHeight="1" x14ac:dyDescent="0.25">
      <c r="A106" s="84"/>
      <c r="B106" s="30" t="s">
        <v>8</v>
      </c>
      <c r="C106" s="3">
        <f t="shared" si="34"/>
        <v>2532116.41</v>
      </c>
      <c r="D106" s="3">
        <f t="shared" ref="D106:K106" si="38">D76+D56+D96</f>
        <v>1237716.4099999999</v>
      </c>
      <c r="E106" s="3">
        <f t="shared" si="38"/>
        <v>1294400</v>
      </c>
      <c r="F106" s="3">
        <f t="shared" si="38"/>
        <v>0</v>
      </c>
      <c r="G106" s="3">
        <f t="shared" si="38"/>
        <v>0</v>
      </c>
      <c r="H106" s="3">
        <f t="shared" si="38"/>
        <v>0</v>
      </c>
      <c r="I106" s="3">
        <f t="shared" si="38"/>
        <v>0</v>
      </c>
      <c r="J106" s="3">
        <f t="shared" si="38"/>
        <v>0</v>
      </c>
      <c r="K106" s="3">
        <f t="shared" si="38"/>
        <v>0</v>
      </c>
      <c r="L106" s="27" t="s">
        <v>2</v>
      </c>
    </row>
    <row r="107" spans="1:13" ht="50.25" customHeight="1" x14ac:dyDescent="0.25">
      <c r="A107" s="84"/>
      <c r="B107" s="30" t="s">
        <v>9</v>
      </c>
      <c r="C107" s="3">
        <f t="shared" si="34"/>
        <v>476330283.58999997</v>
      </c>
      <c r="D107" s="3">
        <f t="shared" ref="D107:K107" si="39">D77+D57+D97</f>
        <v>60657083.590000004</v>
      </c>
      <c r="E107" s="3">
        <f t="shared" si="39"/>
        <v>88751100</v>
      </c>
      <c r="F107" s="3">
        <f>F77+F57+F97</f>
        <v>115022100</v>
      </c>
      <c r="G107" s="3">
        <f t="shared" si="39"/>
        <v>42380000</v>
      </c>
      <c r="H107" s="3">
        <f t="shared" si="39"/>
        <v>42380000</v>
      </c>
      <c r="I107" s="3">
        <f t="shared" si="39"/>
        <v>42380000</v>
      </c>
      <c r="J107" s="3">
        <f t="shared" si="39"/>
        <v>42380000</v>
      </c>
      <c r="K107" s="3">
        <f t="shared" si="39"/>
        <v>42380000</v>
      </c>
      <c r="L107" s="3" t="s">
        <v>2</v>
      </c>
    </row>
    <row r="108" spans="1:13" ht="35.25" customHeight="1" x14ac:dyDescent="0.25">
      <c r="A108" s="84"/>
      <c r="B108" s="30" t="s">
        <v>6</v>
      </c>
      <c r="C108" s="3">
        <f t="shared" si="34"/>
        <v>8671739986.2999992</v>
      </c>
      <c r="D108" s="3">
        <f t="shared" ref="D108:K108" si="40">D78+D93+D88+D58+D98</f>
        <v>1136327070.29</v>
      </c>
      <c r="E108" s="3">
        <f t="shared" si="40"/>
        <v>1096102087.25</v>
      </c>
      <c r="F108" s="3">
        <f t="shared" si="40"/>
        <v>1090298951.3499999</v>
      </c>
      <c r="G108" s="3">
        <f t="shared" si="40"/>
        <v>941378875.25999999</v>
      </c>
      <c r="H108" s="3">
        <f t="shared" si="40"/>
        <v>1063594937.86</v>
      </c>
      <c r="I108" s="3">
        <f t="shared" si="40"/>
        <v>1144015666.97</v>
      </c>
      <c r="J108" s="3">
        <f t="shared" si="40"/>
        <v>1089749061.4100001</v>
      </c>
      <c r="K108" s="3">
        <f t="shared" si="40"/>
        <v>1110273335.9100001</v>
      </c>
      <c r="L108" s="27" t="s">
        <v>2</v>
      </c>
    </row>
    <row r="109" spans="1:13" ht="33.75" customHeight="1" x14ac:dyDescent="0.25">
      <c r="A109" s="85"/>
      <c r="B109" s="30" t="s">
        <v>20</v>
      </c>
      <c r="C109" s="3">
        <f t="shared" si="34"/>
        <v>0</v>
      </c>
      <c r="D109" s="3">
        <f t="shared" ref="D109:K109" si="41">D79+D59+D99</f>
        <v>0</v>
      </c>
      <c r="E109" s="3">
        <f t="shared" si="41"/>
        <v>0</v>
      </c>
      <c r="F109" s="3">
        <f t="shared" si="41"/>
        <v>0</v>
      </c>
      <c r="G109" s="3">
        <f t="shared" si="41"/>
        <v>0</v>
      </c>
      <c r="H109" s="3">
        <f t="shared" si="41"/>
        <v>0</v>
      </c>
      <c r="I109" s="3">
        <f t="shared" si="41"/>
        <v>0</v>
      </c>
      <c r="J109" s="3">
        <f t="shared" si="41"/>
        <v>0</v>
      </c>
      <c r="K109" s="3">
        <f t="shared" si="41"/>
        <v>0</v>
      </c>
      <c r="L109" s="27" t="s">
        <v>2</v>
      </c>
    </row>
    <row r="110" spans="1:13" ht="24" customHeight="1" x14ac:dyDescent="0.25">
      <c r="A110" s="86" t="s">
        <v>33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8"/>
    </row>
    <row r="111" spans="1:13" ht="28.5" customHeight="1" outlineLevel="1" x14ac:dyDescent="0.25">
      <c r="A111" s="86" t="s">
        <v>7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8"/>
    </row>
    <row r="112" spans="1:13" ht="18.75" customHeight="1" outlineLevel="1" x14ac:dyDescent="0.25">
      <c r="A112" s="89" t="s">
        <v>48</v>
      </c>
      <c r="B112" s="31" t="s">
        <v>21</v>
      </c>
      <c r="C112" s="3">
        <f>SUM(C113:C116)</f>
        <v>124054097.48999999</v>
      </c>
      <c r="D112" s="3">
        <f t="shared" ref="D112:J112" si="42">SUM(D113:D116)</f>
        <v>0</v>
      </c>
      <c r="E112" s="3">
        <f t="shared" si="42"/>
        <v>124054097.48999999</v>
      </c>
      <c r="F112" s="3">
        <f t="shared" si="42"/>
        <v>0</v>
      </c>
      <c r="G112" s="3">
        <f t="shared" si="42"/>
        <v>0</v>
      </c>
      <c r="H112" s="3">
        <f t="shared" si="42"/>
        <v>0</v>
      </c>
      <c r="I112" s="3">
        <f t="shared" si="42"/>
        <v>0</v>
      </c>
      <c r="J112" s="3">
        <f t="shared" si="42"/>
        <v>0</v>
      </c>
      <c r="K112" s="3">
        <f>SUM(K113:K116)</f>
        <v>0</v>
      </c>
      <c r="L112" s="77" t="s">
        <v>2</v>
      </c>
    </row>
    <row r="113" spans="1:13" ht="48.75" customHeight="1" outlineLevel="1" x14ac:dyDescent="0.25">
      <c r="A113" s="89"/>
      <c r="B113" s="30" t="s">
        <v>8</v>
      </c>
      <c r="C113" s="3">
        <f>SUM(D113:K113)</f>
        <v>0</v>
      </c>
      <c r="D113" s="3">
        <f t="shared" ref="D113:K113" si="43">D118</f>
        <v>0</v>
      </c>
      <c r="E113" s="3">
        <f t="shared" si="43"/>
        <v>0</v>
      </c>
      <c r="F113" s="3">
        <f t="shared" si="43"/>
        <v>0</v>
      </c>
      <c r="G113" s="3">
        <f t="shared" si="43"/>
        <v>0</v>
      </c>
      <c r="H113" s="3">
        <f t="shared" si="43"/>
        <v>0</v>
      </c>
      <c r="I113" s="3">
        <f t="shared" si="43"/>
        <v>0</v>
      </c>
      <c r="J113" s="3">
        <f t="shared" si="43"/>
        <v>0</v>
      </c>
      <c r="K113" s="3">
        <f t="shared" si="43"/>
        <v>0</v>
      </c>
      <c r="L113" s="78"/>
    </row>
    <row r="114" spans="1:13" ht="55.5" customHeight="1" outlineLevel="1" x14ac:dyDescent="0.25">
      <c r="A114" s="89"/>
      <c r="B114" s="30" t="s">
        <v>9</v>
      </c>
      <c r="C114" s="3">
        <f>SUM(D114:K114)</f>
        <v>0</v>
      </c>
      <c r="D114" s="3">
        <f t="shared" ref="D114:K114" si="44">D119</f>
        <v>0</v>
      </c>
      <c r="E114" s="3">
        <f t="shared" si="44"/>
        <v>0</v>
      </c>
      <c r="F114" s="3">
        <f t="shared" si="44"/>
        <v>0</v>
      </c>
      <c r="G114" s="3">
        <f t="shared" si="44"/>
        <v>0</v>
      </c>
      <c r="H114" s="3">
        <f t="shared" si="44"/>
        <v>0</v>
      </c>
      <c r="I114" s="3">
        <f t="shared" si="44"/>
        <v>0</v>
      </c>
      <c r="J114" s="3">
        <f t="shared" si="44"/>
        <v>0</v>
      </c>
      <c r="K114" s="3">
        <f t="shared" si="44"/>
        <v>0</v>
      </c>
      <c r="L114" s="78"/>
      <c r="M114" s="1"/>
    </row>
    <row r="115" spans="1:13" ht="42" customHeight="1" outlineLevel="1" x14ac:dyDescent="0.25">
      <c r="A115" s="89"/>
      <c r="B115" s="30" t="s">
        <v>6</v>
      </c>
      <c r="C115" s="3">
        <f>SUM(D115:K115)</f>
        <v>124054097.48999999</v>
      </c>
      <c r="D115" s="3">
        <v>0</v>
      </c>
      <c r="E115" s="3">
        <v>124054097.48999999</v>
      </c>
      <c r="F115" s="3">
        <f t="shared" ref="F115:K115" si="45">F120</f>
        <v>0</v>
      </c>
      <c r="G115" s="3">
        <f t="shared" si="45"/>
        <v>0</v>
      </c>
      <c r="H115" s="3">
        <f t="shared" si="45"/>
        <v>0</v>
      </c>
      <c r="I115" s="3">
        <f t="shared" si="45"/>
        <v>0</v>
      </c>
      <c r="J115" s="3">
        <f t="shared" si="45"/>
        <v>0</v>
      </c>
      <c r="K115" s="3">
        <f t="shared" si="45"/>
        <v>0</v>
      </c>
      <c r="L115" s="78"/>
      <c r="M115" s="1"/>
    </row>
    <row r="116" spans="1:13" ht="39" customHeight="1" outlineLevel="1" x14ac:dyDescent="0.25">
      <c r="A116" s="89"/>
      <c r="B116" s="30" t="s">
        <v>20</v>
      </c>
      <c r="C116" s="3">
        <f>SUM(D116:K116)</f>
        <v>0</v>
      </c>
      <c r="D116" s="3">
        <f t="shared" ref="D116:K116" si="46">D121</f>
        <v>0</v>
      </c>
      <c r="E116" s="3">
        <f t="shared" si="46"/>
        <v>0</v>
      </c>
      <c r="F116" s="3">
        <f t="shared" si="46"/>
        <v>0</v>
      </c>
      <c r="G116" s="3">
        <f t="shared" si="46"/>
        <v>0</v>
      </c>
      <c r="H116" s="3">
        <f t="shared" si="46"/>
        <v>0</v>
      </c>
      <c r="I116" s="3">
        <f t="shared" si="46"/>
        <v>0</v>
      </c>
      <c r="J116" s="3">
        <f t="shared" si="46"/>
        <v>0</v>
      </c>
      <c r="K116" s="3">
        <f t="shared" si="46"/>
        <v>0</v>
      </c>
      <c r="L116" s="79"/>
      <c r="M116" s="1"/>
    </row>
    <row r="117" spans="1:13" ht="19.5" customHeight="1" outlineLevel="1" x14ac:dyDescent="0.25">
      <c r="A117" s="90" t="s">
        <v>39</v>
      </c>
      <c r="B117" s="31" t="s">
        <v>21</v>
      </c>
      <c r="C117" s="3">
        <f>SUM(C118:C121)</f>
        <v>124054097.48999999</v>
      </c>
      <c r="D117" s="3">
        <f>D118+D119+D120+D121</f>
        <v>0</v>
      </c>
      <c r="E117" s="3">
        <f>E118+E119+E120+E121</f>
        <v>124054097.48999999</v>
      </c>
      <c r="F117" s="3">
        <f t="shared" ref="F117:K117" si="47">F118+F119+F120+F121</f>
        <v>0</v>
      </c>
      <c r="G117" s="3">
        <f t="shared" si="47"/>
        <v>0</v>
      </c>
      <c r="H117" s="3">
        <f t="shared" si="47"/>
        <v>0</v>
      </c>
      <c r="I117" s="3">
        <f t="shared" si="47"/>
        <v>0</v>
      </c>
      <c r="J117" s="3">
        <f t="shared" si="47"/>
        <v>0</v>
      </c>
      <c r="K117" s="3">
        <f t="shared" si="47"/>
        <v>0</v>
      </c>
      <c r="L117" s="25" t="s">
        <v>3</v>
      </c>
      <c r="M117" s="1"/>
    </row>
    <row r="118" spans="1:13" ht="48.75" customHeight="1" outlineLevel="1" x14ac:dyDescent="0.25">
      <c r="A118" s="91"/>
      <c r="B118" s="30" t="s">
        <v>8</v>
      </c>
      <c r="C118" s="3">
        <f>SUM(D118:K118)</f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28"/>
      <c r="M118" s="1"/>
    </row>
    <row r="119" spans="1:13" ht="50.25" customHeight="1" outlineLevel="1" x14ac:dyDescent="0.25">
      <c r="A119" s="91"/>
      <c r="B119" s="30" t="s">
        <v>9</v>
      </c>
      <c r="C119" s="3">
        <f>SUM(D119:K119)</f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28"/>
      <c r="M119" s="1"/>
    </row>
    <row r="120" spans="1:13" ht="34.5" customHeight="1" outlineLevel="1" x14ac:dyDescent="0.25">
      <c r="A120" s="91"/>
      <c r="B120" s="30" t="s">
        <v>6</v>
      </c>
      <c r="C120" s="3">
        <f>SUM(D120:K120)</f>
        <v>124054097.48999999</v>
      </c>
      <c r="D120" s="3">
        <v>0</v>
      </c>
      <c r="E120" s="3">
        <v>124054097.48999999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28"/>
      <c r="M120" s="1"/>
    </row>
    <row r="121" spans="1:13" ht="34.5" customHeight="1" outlineLevel="1" x14ac:dyDescent="0.25">
      <c r="A121" s="92"/>
      <c r="B121" s="30" t="s">
        <v>20</v>
      </c>
      <c r="C121" s="3">
        <f>SUM(D121:K121)</f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26"/>
      <c r="M121" s="1"/>
    </row>
    <row r="122" spans="1:13" ht="34.5" hidden="1" customHeight="1" outlineLevel="3" x14ac:dyDescent="0.25">
      <c r="A122" s="90" t="s">
        <v>35</v>
      </c>
      <c r="B122" s="31" t="s">
        <v>21</v>
      </c>
      <c r="C122" s="3">
        <f>SUM(C123:C126)</f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28" t="s">
        <v>3</v>
      </c>
      <c r="M122" s="1"/>
    </row>
    <row r="123" spans="1:13" ht="51.75" hidden="1" customHeight="1" outlineLevel="3" x14ac:dyDescent="0.25">
      <c r="A123" s="91"/>
      <c r="B123" s="30" t="s">
        <v>8</v>
      </c>
      <c r="C123" s="3">
        <f>SUM(D123:K123)</f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28"/>
      <c r="M123" s="1"/>
    </row>
    <row r="124" spans="1:13" ht="54.75" hidden="1" customHeight="1" outlineLevel="3" x14ac:dyDescent="0.25">
      <c r="A124" s="91"/>
      <c r="B124" s="30" t="s">
        <v>9</v>
      </c>
      <c r="C124" s="3">
        <f>SUM(D124:K124)</f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28"/>
      <c r="M124" s="1"/>
    </row>
    <row r="125" spans="1:13" ht="34.5" hidden="1" customHeight="1" outlineLevel="3" x14ac:dyDescent="0.25">
      <c r="A125" s="91"/>
      <c r="B125" s="30" t="s">
        <v>6</v>
      </c>
      <c r="C125" s="3">
        <f>SUM(D125:K125)</f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28"/>
      <c r="M125" s="1"/>
    </row>
    <row r="126" spans="1:13" ht="34.5" hidden="1" customHeight="1" outlineLevel="3" x14ac:dyDescent="0.25">
      <c r="A126" s="92"/>
      <c r="B126" s="30" t="s">
        <v>20</v>
      </c>
      <c r="C126" s="3">
        <f>SUM(D126:K126)</f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28"/>
      <c r="M126" s="1"/>
    </row>
    <row r="127" spans="1:13" ht="34.5" customHeight="1" outlineLevel="2" collapsed="1" x14ac:dyDescent="0.25">
      <c r="A127" s="90" t="s">
        <v>49</v>
      </c>
      <c r="B127" s="31" t="s">
        <v>21</v>
      </c>
      <c r="C127" s="3">
        <f>SUM(C128:C131)</f>
        <v>1479613577.4300001</v>
      </c>
      <c r="D127" s="3">
        <f t="shared" ref="D127:K127" si="48">SUM(D128:D131)</f>
        <v>638849630</v>
      </c>
      <c r="E127" s="3">
        <f t="shared" si="48"/>
        <v>187808612.19999999</v>
      </c>
      <c r="F127" s="3">
        <f t="shared" si="48"/>
        <v>175015225.28999999</v>
      </c>
      <c r="G127" s="3">
        <f t="shared" si="48"/>
        <v>177312791.53</v>
      </c>
      <c r="H127" s="3">
        <f t="shared" si="48"/>
        <v>99016728.930000007</v>
      </c>
      <c r="I127" s="3">
        <f t="shared" si="48"/>
        <v>64665999.82</v>
      </c>
      <c r="J127" s="3">
        <f t="shared" si="48"/>
        <v>67252605.379999995</v>
      </c>
      <c r="K127" s="3">
        <f t="shared" si="48"/>
        <v>69691984.280000001</v>
      </c>
      <c r="L127" s="77" t="s">
        <v>56</v>
      </c>
      <c r="M127" s="1"/>
    </row>
    <row r="128" spans="1:13" ht="47.45" customHeight="1" outlineLevel="2" x14ac:dyDescent="0.25">
      <c r="A128" s="91"/>
      <c r="B128" s="30" t="s">
        <v>8</v>
      </c>
      <c r="C128" s="3">
        <f>SUM(D128:K128)</f>
        <v>0</v>
      </c>
      <c r="D128" s="3">
        <f t="shared" ref="D128:K128" si="49">D133+D138+D143+D148+D153+D158</f>
        <v>0</v>
      </c>
      <c r="E128" s="3">
        <f t="shared" si="49"/>
        <v>0</v>
      </c>
      <c r="F128" s="3">
        <f t="shared" si="49"/>
        <v>0</v>
      </c>
      <c r="G128" s="3">
        <f t="shared" si="49"/>
        <v>0</v>
      </c>
      <c r="H128" s="3">
        <f t="shared" si="49"/>
        <v>0</v>
      </c>
      <c r="I128" s="3">
        <f t="shared" si="49"/>
        <v>0</v>
      </c>
      <c r="J128" s="3">
        <f t="shared" si="49"/>
        <v>0</v>
      </c>
      <c r="K128" s="3">
        <f t="shared" si="49"/>
        <v>0</v>
      </c>
      <c r="L128" s="78"/>
      <c r="M128" s="1"/>
    </row>
    <row r="129" spans="1:13" ht="47.45" customHeight="1" outlineLevel="2" x14ac:dyDescent="0.25">
      <c r="A129" s="91"/>
      <c r="B129" s="30" t="s">
        <v>9</v>
      </c>
      <c r="C129" s="3">
        <f>SUM(D129:K129)</f>
        <v>459921500</v>
      </c>
      <c r="D129" s="3">
        <f>D134+D139+D144+D149+D154+D159</f>
        <v>459921500</v>
      </c>
      <c r="E129" s="3">
        <f t="shared" ref="E129:K129" si="50">E134+E139+E144+E149+E154+E159</f>
        <v>0</v>
      </c>
      <c r="F129" s="3">
        <f t="shared" si="50"/>
        <v>0</v>
      </c>
      <c r="G129" s="3">
        <f t="shared" si="50"/>
        <v>0</v>
      </c>
      <c r="H129" s="3">
        <f t="shared" si="50"/>
        <v>0</v>
      </c>
      <c r="I129" s="3">
        <f t="shared" si="50"/>
        <v>0</v>
      </c>
      <c r="J129" s="3">
        <f t="shared" si="50"/>
        <v>0</v>
      </c>
      <c r="K129" s="3">
        <f t="shared" si="50"/>
        <v>0</v>
      </c>
      <c r="L129" s="78"/>
      <c r="M129" s="1"/>
    </row>
    <row r="130" spans="1:13" ht="34.5" customHeight="1" outlineLevel="2" x14ac:dyDescent="0.25">
      <c r="A130" s="91"/>
      <c r="B130" s="30" t="s">
        <v>6</v>
      </c>
      <c r="C130" s="3">
        <f>SUM(D130:K130)</f>
        <v>1019692077.4299999</v>
      </c>
      <c r="D130" s="3">
        <f t="shared" ref="D130:K130" si="51">D135+D140+D145+D150+D155+D160</f>
        <v>178928130</v>
      </c>
      <c r="E130" s="3">
        <f t="shared" si="51"/>
        <v>187808612.19999999</v>
      </c>
      <c r="F130" s="3">
        <f t="shared" si="51"/>
        <v>175015225.28999999</v>
      </c>
      <c r="G130" s="3">
        <f t="shared" si="51"/>
        <v>177312791.53</v>
      </c>
      <c r="H130" s="3">
        <f t="shared" si="51"/>
        <v>99016728.930000007</v>
      </c>
      <c r="I130" s="3">
        <f t="shared" si="51"/>
        <v>64665999.82</v>
      </c>
      <c r="J130" s="3">
        <f t="shared" si="51"/>
        <v>67252605.379999995</v>
      </c>
      <c r="K130" s="3">
        <f t="shared" si="51"/>
        <v>69691984.280000001</v>
      </c>
      <c r="L130" s="78"/>
      <c r="M130" s="1"/>
    </row>
    <row r="131" spans="1:13" ht="34.5" customHeight="1" outlineLevel="2" x14ac:dyDescent="0.25">
      <c r="A131" s="92"/>
      <c r="B131" s="30" t="s">
        <v>20</v>
      </c>
      <c r="C131" s="3">
        <f>SUM(D131:K131)</f>
        <v>0</v>
      </c>
      <c r="D131" s="3">
        <f t="shared" ref="D131:K131" si="52">D136+D141+D146+D151+D156+D161</f>
        <v>0</v>
      </c>
      <c r="E131" s="3">
        <f t="shared" si="52"/>
        <v>0</v>
      </c>
      <c r="F131" s="3">
        <f t="shared" si="52"/>
        <v>0</v>
      </c>
      <c r="G131" s="3">
        <f t="shared" si="52"/>
        <v>0</v>
      </c>
      <c r="H131" s="3">
        <f t="shared" si="52"/>
        <v>0</v>
      </c>
      <c r="I131" s="3">
        <f t="shared" si="52"/>
        <v>0</v>
      </c>
      <c r="J131" s="3">
        <f t="shared" si="52"/>
        <v>0</v>
      </c>
      <c r="K131" s="3">
        <f t="shared" si="52"/>
        <v>0</v>
      </c>
      <c r="L131" s="79"/>
      <c r="M131" s="1"/>
    </row>
    <row r="132" spans="1:13" ht="34.5" customHeight="1" outlineLevel="2" x14ac:dyDescent="0.25">
      <c r="A132" s="90" t="s">
        <v>51</v>
      </c>
      <c r="B132" s="31" t="s">
        <v>21</v>
      </c>
      <c r="C132" s="3">
        <f>SUM(C133:C136)</f>
        <v>215468783.38</v>
      </c>
      <c r="D132" s="3">
        <f t="shared" ref="D132:I132" si="53">D133+D134+D135+D136</f>
        <v>122803500</v>
      </c>
      <c r="E132" s="3">
        <f t="shared" si="53"/>
        <v>24428060.059999999</v>
      </c>
      <c r="F132" s="3">
        <f t="shared" si="53"/>
        <v>24586482.940000001</v>
      </c>
      <c r="G132" s="3">
        <f t="shared" si="53"/>
        <v>24750747.239999998</v>
      </c>
      <c r="H132" s="3">
        <f t="shared" si="53"/>
        <v>4455185.92</v>
      </c>
      <c r="I132" s="3">
        <f t="shared" si="53"/>
        <v>4633381.5999999996</v>
      </c>
      <c r="J132" s="3">
        <f t="shared" ref="J132" si="54">J133+J134+J135+J136</f>
        <v>4818711.5199999996</v>
      </c>
      <c r="K132" s="3">
        <f t="shared" ref="K132" si="55">K133+K134+K135+K136</f>
        <v>4992714.0999999996</v>
      </c>
      <c r="L132" s="77" t="s">
        <v>56</v>
      </c>
      <c r="M132" s="1"/>
    </row>
    <row r="133" spans="1:13" ht="51" customHeight="1" outlineLevel="2" x14ac:dyDescent="0.25">
      <c r="A133" s="91"/>
      <c r="B133" s="30" t="s">
        <v>8</v>
      </c>
      <c r="C133" s="3">
        <f>SUM(D133:K133)</f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78"/>
      <c r="M133" s="1"/>
    </row>
    <row r="134" spans="1:13" ht="55.9" customHeight="1" outlineLevel="2" x14ac:dyDescent="0.25">
      <c r="A134" s="91"/>
      <c r="B134" s="30" t="s">
        <v>9</v>
      </c>
      <c r="C134" s="3">
        <f>SUM(D134:K134)</f>
        <v>116663300</v>
      </c>
      <c r="D134" s="3">
        <v>116663300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78"/>
      <c r="M134" s="1"/>
    </row>
    <row r="135" spans="1:13" ht="34.5" customHeight="1" outlineLevel="2" x14ac:dyDescent="0.25">
      <c r="A135" s="91"/>
      <c r="B135" s="30" t="s">
        <v>6</v>
      </c>
      <c r="C135" s="3">
        <f>SUM(D135:K135)</f>
        <v>98805483.379999995</v>
      </c>
      <c r="D135" s="3">
        <v>6140200</v>
      </c>
      <c r="E135" s="3">
        <v>24428060.059999999</v>
      </c>
      <c r="F135" s="3">
        <v>24586482.940000001</v>
      </c>
      <c r="G135" s="3">
        <v>24750747.239999998</v>
      </c>
      <c r="H135" s="3">
        <v>4455185.92</v>
      </c>
      <c r="I135" s="3">
        <v>4633381.5999999996</v>
      </c>
      <c r="J135" s="3">
        <v>4818711.5199999996</v>
      </c>
      <c r="K135" s="3">
        <v>4992714.0999999996</v>
      </c>
      <c r="L135" s="78"/>
      <c r="M135" s="1"/>
    </row>
    <row r="136" spans="1:13" ht="34.5" customHeight="1" outlineLevel="2" x14ac:dyDescent="0.25">
      <c r="A136" s="92"/>
      <c r="B136" s="30" t="s">
        <v>20</v>
      </c>
      <c r="C136" s="3">
        <f>SUM(D136:K136)</f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79"/>
      <c r="M136" s="1"/>
    </row>
    <row r="137" spans="1:13" ht="34.5" customHeight="1" outlineLevel="2" x14ac:dyDescent="0.25">
      <c r="A137" s="90" t="s">
        <v>53</v>
      </c>
      <c r="B137" s="31" t="s">
        <v>21</v>
      </c>
      <c r="C137" s="3">
        <f>SUM(C138:C141)</f>
        <v>184205232.47999999</v>
      </c>
      <c r="D137" s="3">
        <f t="shared" ref="D137:I137" si="56">D138+D139+D140+D141</f>
        <v>122803500</v>
      </c>
      <c r="E137" s="3">
        <f t="shared" si="56"/>
        <v>20467407.899999999</v>
      </c>
      <c r="F137" s="3">
        <f t="shared" si="56"/>
        <v>20467407.899999999</v>
      </c>
      <c r="G137" s="3">
        <f t="shared" si="56"/>
        <v>20466916.68</v>
      </c>
      <c r="H137" s="3">
        <f t="shared" si="56"/>
        <v>0</v>
      </c>
      <c r="I137" s="3">
        <f t="shared" si="56"/>
        <v>0</v>
      </c>
      <c r="J137" s="3">
        <f t="shared" ref="J137" si="57">J138+J139+J140+J141</f>
        <v>0</v>
      </c>
      <c r="K137" s="3">
        <f t="shared" ref="K137" si="58">K138+K139+K140+K141</f>
        <v>0</v>
      </c>
      <c r="L137" s="77" t="s">
        <v>56</v>
      </c>
      <c r="M137" s="1"/>
    </row>
    <row r="138" spans="1:13" ht="57" customHeight="1" outlineLevel="2" x14ac:dyDescent="0.25">
      <c r="A138" s="91"/>
      <c r="B138" s="30" t="s">
        <v>8</v>
      </c>
      <c r="C138" s="3">
        <f>SUM(D138:K138)</f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78"/>
      <c r="M138" s="1"/>
    </row>
    <row r="139" spans="1:13" ht="55.9" customHeight="1" outlineLevel="2" x14ac:dyDescent="0.25">
      <c r="A139" s="91"/>
      <c r="B139" s="30" t="s">
        <v>9</v>
      </c>
      <c r="C139" s="3">
        <f>SUM(D139:K139)</f>
        <v>116663300</v>
      </c>
      <c r="D139" s="3">
        <v>116663300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78"/>
      <c r="M139" s="1"/>
    </row>
    <row r="140" spans="1:13" ht="34.5" customHeight="1" outlineLevel="2" x14ac:dyDescent="0.25">
      <c r="A140" s="91"/>
      <c r="B140" s="30" t="s">
        <v>6</v>
      </c>
      <c r="C140" s="3">
        <f>SUM(D140:K140)</f>
        <v>67541932.480000004</v>
      </c>
      <c r="D140" s="3">
        <v>6140200</v>
      </c>
      <c r="E140" s="3">
        <v>20467407.899999999</v>
      </c>
      <c r="F140" s="3">
        <v>20467407.899999999</v>
      </c>
      <c r="G140" s="3">
        <v>20466916.68</v>
      </c>
      <c r="H140" s="3">
        <v>0</v>
      </c>
      <c r="I140" s="3">
        <v>0</v>
      </c>
      <c r="J140" s="3">
        <v>0</v>
      </c>
      <c r="K140" s="3">
        <v>0</v>
      </c>
      <c r="L140" s="78"/>
      <c r="M140" s="1"/>
    </row>
    <row r="141" spans="1:13" ht="34.5" customHeight="1" outlineLevel="2" x14ac:dyDescent="0.25">
      <c r="A141" s="92"/>
      <c r="B141" s="30" t="s">
        <v>20</v>
      </c>
      <c r="C141" s="3">
        <f>SUM(D141:K141)</f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79"/>
      <c r="M141" s="1"/>
    </row>
    <row r="142" spans="1:13" ht="34.5" customHeight="1" outlineLevel="2" x14ac:dyDescent="0.25">
      <c r="A142" s="90" t="s">
        <v>52</v>
      </c>
      <c r="B142" s="31" t="s">
        <v>21</v>
      </c>
      <c r="C142" s="3">
        <f>SUM(C143:C146)</f>
        <v>315636879.81</v>
      </c>
      <c r="D142" s="3">
        <f t="shared" ref="D142:I142" si="59">D143+D144+D145+D146</f>
        <v>134333800</v>
      </c>
      <c r="E142" s="3">
        <f t="shared" si="59"/>
        <v>36848085.840000004</v>
      </c>
      <c r="F142" s="3">
        <f t="shared" si="59"/>
        <v>37426449.960000001</v>
      </c>
      <c r="G142" s="3">
        <f t="shared" si="59"/>
        <v>38027398.909999996</v>
      </c>
      <c r="H142" s="3">
        <f t="shared" si="59"/>
        <v>16264351.18</v>
      </c>
      <c r="I142" s="3">
        <f t="shared" si="59"/>
        <v>16914926.140000001</v>
      </c>
      <c r="J142" s="3">
        <f t="shared" ref="J142" si="60">J143+J144+J145+J146</f>
        <v>17591513.260000002</v>
      </c>
      <c r="K142" s="3">
        <f t="shared" ref="K142" si="61">K143+K144+K145+K146</f>
        <v>18230354.52</v>
      </c>
      <c r="L142" s="77" t="s">
        <v>56</v>
      </c>
      <c r="M142" s="1"/>
    </row>
    <row r="143" spans="1:13" ht="49.9" customHeight="1" outlineLevel="2" x14ac:dyDescent="0.25">
      <c r="A143" s="91"/>
      <c r="B143" s="30" t="s">
        <v>8</v>
      </c>
      <c r="C143" s="3">
        <f>SUM(D143:K143)</f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78"/>
      <c r="M143" s="1"/>
    </row>
    <row r="144" spans="1:13" ht="53.45" customHeight="1" outlineLevel="2" x14ac:dyDescent="0.25">
      <c r="A144" s="91"/>
      <c r="B144" s="30" t="s">
        <v>9</v>
      </c>
      <c r="C144" s="3">
        <f>SUM(D144:K144)</f>
        <v>127617100</v>
      </c>
      <c r="D144" s="3">
        <f>60816700+66800400</f>
        <v>127617100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78"/>
      <c r="M144" s="1"/>
    </row>
    <row r="145" spans="1:13" ht="34.5" customHeight="1" outlineLevel="2" x14ac:dyDescent="0.25">
      <c r="A145" s="91"/>
      <c r="B145" s="30" t="s">
        <v>6</v>
      </c>
      <c r="C145" s="3">
        <f>SUM(D145:K145)</f>
        <v>188019779.81</v>
      </c>
      <c r="D145" s="3">
        <v>6716700</v>
      </c>
      <c r="E145" s="3">
        <v>36848085.840000004</v>
      </c>
      <c r="F145" s="3">
        <v>37426449.960000001</v>
      </c>
      <c r="G145" s="3">
        <v>38027398.909999996</v>
      </c>
      <c r="H145" s="3">
        <v>16264351.18</v>
      </c>
      <c r="I145" s="3">
        <v>16914926.140000001</v>
      </c>
      <c r="J145" s="3">
        <v>17591513.260000002</v>
      </c>
      <c r="K145" s="3">
        <v>18230354.52</v>
      </c>
      <c r="L145" s="78"/>
      <c r="M145" s="1"/>
    </row>
    <row r="146" spans="1:13" ht="34.5" customHeight="1" outlineLevel="2" x14ac:dyDescent="0.25">
      <c r="A146" s="92"/>
      <c r="B146" s="30" t="s">
        <v>20</v>
      </c>
      <c r="C146" s="3">
        <f>SUM(D146:K146)</f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79"/>
      <c r="M146" s="1"/>
    </row>
    <row r="147" spans="1:13" ht="34.5" customHeight="1" outlineLevel="2" x14ac:dyDescent="0.25">
      <c r="A147" s="90" t="s">
        <v>54</v>
      </c>
      <c r="B147" s="31" t="s">
        <v>21</v>
      </c>
      <c r="C147" s="3">
        <f>SUM(C148:C151)</f>
        <v>250700352.62</v>
      </c>
      <c r="D147" s="3">
        <f t="shared" ref="D147" si="62">D148+D149+D150+D151</f>
        <v>104187200</v>
      </c>
      <c r="E147" s="3">
        <f t="shared" ref="E147" si="63">E148+E149+E150+E151</f>
        <v>29326268.16</v>
      </c>
      <c r="F147" s="3">
        <f t="shared" ref="F147" si="64">F148+F149+F150+F151</f>
        <v>29804737.68</v>
      </c>
      <c r="G147" s="3">
        <f t="shared" ref="G147" si="65">G148+G149+G150+G151</f>
        <v>30301919</v>
      </c>
      <c r="H147" s="3">
        <f t="shared" ref="H147" si="66">H148+H149+H150+H151</f>
        <v>13455185.08</v>
      </c>
      <c r="I147" s="3">
        <f t="shared" ref="I147" si="67">I148+I149+I150+I151</f>
        <v>13993393.24</v>
      </c>
      <c r="J147" s="3">
        <f t="shared" ref="J147:K147" si="68">J148+J149+J150+J151</f>
        <v>14553120.76</v>
      </c>
      <c r="K147" s="3">
        <f t="shared" si="68"/>
        <v>15078528.699999999</v>
      </c>
      <c r="L147" s="77" t="s">
        <v>56</v>
      </c>
      <c r="M147" s="1"/>
    </row>
    <row r="148" spans="1:13" ht="46.15" customHeight="1" outlineLevel="2" x14ac:dyDescent="0.25">
      <c r="A148" s="91"/>
      <c r="B148" s="30" t="s">
        <v>8</v>
      </c>
      <c r="C148" s="3">
        <f>SUM(D148:K148)</f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78"/>
      <c r="M148" s="1"/>
    </row>
    <row r="149" spans="1:13" ht="49.9" customHeight="1" outlineLevel="2" x14ac:dyDescent="0.25">
      <c r="A149" s="91"/>
      <c r="B149" s="30" t="s">
        <v>9</v>
      </c>
      <c r="C149" s="3">
        <f>SUM(D149:K149)</f>
        <v>98977800</v>
      </c>
      <c r="D149" s="3">
        <f>36588500+62389300</f>
        <v>98977800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78"/>
      <c r="M149" s="1"/>
    </row>
    <row r="150" spans="1:13" ht="34.5" customHeight="1" outlineLevel="2" x14ac:dyDescent="0.25">
      <c r="A150" s="91"/>
      <c r="B150" s="30" t="s">
        <v>6</v>
      </c>
      <c r="C150" s="3">
        <f>SUM(D150:K150)</f>
        <v>151722552.62</v>
      </c>
      <c r="D150" s="3">
        <v>5209400</v>
      </c>
      <c r="E150" s="3">
        <v>29326268.16</v>
      </c>
      <c r="F150" s="3">
        <v>29804737.68</v>
      </c>
      <c r="G150" s="3">
        <v>30301919</v>
      </c>
      <c r="H150" s="3">
        <v>13455185.08</v>
      </c>
      <c r="I150" s="3">
        <v>13993393.24</v>
      </c>
      <c r="J150" s="3">
        <v>14553120.76</v>
      </c>
      <c r="K150" s="3">
        <v>15078528.699999999</v>
      </c>
      <c r="L150" s="78"/>
      <c r="M150" s="1"/>
    </row>
    <row r="151" spans="1:13" ht="34.5" customHeight="1" outlineLevel="2" x14ac:dyDescent="0.25">
      <c r="A151" s="92"/>
      <c r="B151" s="30" t="s">
        <v>20</v>
      </c>
      <c r="C151" s="3">
        <f>SUM(D151:K151)</f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79"/>
      <c r="M151" s="1"/>
    </row>
    <row r="152" spans="1:13" ht="34.5" customHeight="1" outlineLevel="2" x14ac:dyDescent="0.25">
      <c r="A152" s="90" t="s">
        <v>55</v>
      </c>
      <c r="B152" s="31" t="s">
        <v>21</v>
      </c>
      <c r="C152" s="3">
        <f>SUM(C153:C156)</f>
        <v>513602329.13999999</v>
      </c>
      <c r="D152" s="3">
        <f t="shared" ref="D152" si="69">D153+D154+D155+D156</f>
        <v>154721630</v>
      </c>
      <c r="E152" s="3">
        <f t="shared" ref="E152" si="70">E153+E154+E155+E156</f>
        <v>76738790.239999995</v>
      </c>
      <c r="F152" s="3">
        <f t="shared" ref="F152" si="71">F153+F154+F155+F156</f>
        <v>62730146.810000002</v>
      </c>
      <c r="G152" s="3">
        <f t="shared" ref="G152" si="72">G153+G154+G155+G156</f>
        <v>63765809.700000003</v>
      </c>
      <c r="H152" s="3">
        <f t="shared" ref="H152" si="73">H153+H154+H155+H156</f>
        <v>64842006.75</v>
      </c>
      <c r="I152" s="3">
        <f t="shared" ref="I152" si="74">I153+I154+I155+I156</f>
        <v>29124298.84</v>
      </c>
      <c r="J152" s="3">
        <f t="shared" ref="J152" si="75">J153+J154+J155+J156</f>
        <v>30289259.84</v>
      </c>
      <c r="K152" s="3">
        <f t="shared" ref="K152" si="76">K153+K154+K155+K156</f>
        <v>31390386.960000001</v>
      </c>
      <c r="L152" s="77" t="s">
        <v>56</v>
      </c>
      <c r="M152" s="1"/>
    </row>
    <row r="153" spans="1:13" ht="46.15" customHeight="1" outlineLevel="2" x14ac:dyDescent="0.25">
      <c r="A153" s="91"/>
      <c r="B153" s="30" t="s">
        <v>8</v>
      </c>
      <c r="C153" s="3">
        <f>SUM(D153:K153)</f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78"/>
      <c r="M153" s="1"/>
    </row>
    <row r="154" spans="1:13" ht="49.9" customHeight="1" outlineLevel="2" x14ac:dyDescent="0.25">
      <c r="A154" s="91"/>
      <c r="B154" s="30" t="s">
        <v>9</v>
      </c>
      <c r="C154" s="3">
        <f>SUM(D154:K154)</f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78"/>
      <c r="M154" s="1"/>
    </row>
    <row r="155" spans="1:13" ht="34.5" customHeight="1" outlineLevel="2" x14ac:dyDescent="0.25">
      <c r="A155" s="91"/>
      <c r="B155" s="30" t="s">
        <v>6</v>
      </c>
      <c r="C155" s="3">
        <f>SUM(D155:K155)</f>
        <v>513602329.13999999</v>
      </c>
      <c r="D155" s="3">
        <v>154721630</v>
      </c>
      <c r="E155" s="3">
        <v>76738790.239999995</v>
      </c>
      <c r="F155" s="3">
        <v>62730146.810000002</v>
      </c>
      <c r="G155" s="3">
        <v>63765809.700000003</v>
      </c>
      <c r="H155" s="3">
        <v>64842006.75</v>
      </c>
      <c r="I155" s="3">
        <v>29124298.84</v>
      </c>
      <c r="J155" s="3">
        <v>30289259.84</v>
      </c>
      <c r="K155" s="3">
        <v>31390386.960000001</v>
      </c>
      <c r="L155" s="78"/>
      <c r="M155" s="1"/>
    </row>
    <row r="156" spans="1:13" ht="31.5" customHeight="1" outlineLevel="2" x14ac:dyDescent="0.25">
      <c r="A156" s="92"/>
      <c r="B156" s="30" t="s">
        <v>20</v>
      </c>
      <c r="C156" s="3">
        <f>SUM(D156:K156)</f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79"/>
      <c r="M156" s="1"/>
    </row>
    <row r="157" spans="1:13" ht="0.75" hidden="1" customHeight="1" outlineLevel="2" x14ac:dyDescent="0.25">
      <c r="A157" s="90"/>
      <c r="B157" s="31" t="s">
        <v>21</v>
      </c>
      <c r="C157" s="3">
        <f>SUM(C158:C161)</f>
        <v>0</v>
      </c>
      <c r="D157" s="3">
        <f t="shared" ref="D157" si="77">D158+D159+D160+D161</f>
        <v>0</v>
      </c>
      <c r="E157" s="3">
        <f t="shared" ref="E157" si="78">E158+E159+E160+E161</f>
        <v>0</v>
      </c>
      <c r="F157" s="3">
        <f t="shared" ref="F157" si="79">F158+F159+F160+F161</f>
        <v>0</v>
      </c>
      <c r="G157" s="3">
        <f t="shared" ref="G157" si="80">G158+G159+G160+G161</f>
        <v>0</v>
      </c>
      <c r="H157" s="3">
        <f t="shared" ref="H157" si="81">H158+H159+H160+H161</f>
        <v>0</v>
      </c>
      <c r="I157" s="3">
        <f t="shared" ref="I157" si="82">I158+I159+I160+I161</f>
        <v>0</v>
      </c>
      <c r="J157" s="3">
        <f t="shared" ref="J157" si="83">J158+J159+J160+J161</f>
        <v>0</v>
      </c>
      <c r="K157" s="3">
        <f t="shared" ref="K157" si="84">K158+K159+K160+K161</f>
        <v>0</v>
      </c>
      <c r="L157" s="77" t="s">
        <v>23</v>
      </c>
      <c r="M157" s="1"/>
    </row>
    <row r="158" spans="1:13" ht="33" hidden="1" customHeight="1" outlineLevel="2" x14ac:dyDescent="0.25">
      <c r="A158" s="91"/>
      <c r="B158" s="30" t="s">
        <v>8</v>
      </c>
      <c r="C158" s="3">
        <f>SUM(D158:K158)</f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78"/>
      <c r="M158" s="1"/>
    </row>
    <row r="159" spans="1:13" ht="36" hidden="1" customHeight="1" outlineLevel="2" x14ac:dyDescent="0.25">
      <c r="A159" s="91"/>
      <c r="B159" s="30" t="s">
        <v>9</v>
      </c>
      <c r="C159" s="3">
        <f>SUM(D159:K159)</f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78"/>
      <c r="M159" s="1"/>
    </row>
    <row r="160" spans="1:13" ht="32.25" hidden="1" customHeight="1" outlineLevel="2" x14ac:dyDescent="0.25">
      <c r="A160" s="91"/>
      <c r="B160" s="30" t="s">
        <v>6</v>
      </c>
      <c r="C160" s="3">
        <f>SUM(D160:K160)</f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78"/>
      <c r="M160" s="1"/>
    </row>
    <row r="161" spans="1:13" ht="39" hidden="1" customHeight="1" outlineLevel="2" x14ac:dyDescent="0.25">
      <c r="A161" s="92"/>
      <c r="B161" s="30" t="s">
        <v>20</v>
      </c>
      <c r="C161" s="3">
        <f>SUM(D161:K161)</f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79"/>
      <c r="M161" s="1"/>
    </row>
    <row r="162" spans="1:13" ht="34.5" customHeight="1" outlineLevel="1" collapsed="1" x14ac:dyDescent="0.25">
      <c r="A162" s="90" t="s">
        <v>44</v>
      </c>
      <c r="B162" s="31" t="s">
        <v>21</v>
      </c>
      <c r="C162" s="3">
        <f>SUM(C163:C166)</f>
        <v>43960315.789999999</v>
      </c>
      <c r="D162" s="3">
        <f t="shared" ref="D162" si="85">D163+D164+D165+D166</f>
        <v>7156315.79</v>
      </c>
      <c r="E162" s="3">
        <f>E163+E164+E165+E166</f>
        <v>18402000</v>
      </c>
      <c r="F162" s="3">
        <f>F163+F164+F165+F166</f>
        <v>18402000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77" t="s">
        <v>23</v>
      </c>
      <c r="M162" s="1"/>
    </row>
    <row r="163" spans="1:13" ht="52.15" customHeight="1" outlineLevel="1" x14ac:dyDescent="0.25">
      <c r="A163" s="91"/>
      <c r="B163" s="30" t="s">
        <v>8</v>
      </c>
      <c r="C163" s="3">
        <f>SUM(D163:K163)</f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78"/>
      <c r="M163" s="1"/>
    </row>
    <row r="164" spans="1:13" ht="52.15" customHeight="1" outlineLevel="1" x14ac:dyDescent="0.25">
      <c r="A164" s="91"/>
      <c r="B164" s="30" t="s">
        <v>9</v>
      </c>
      <c r="C164" s="3">
        <f>SUM(D164:K164)</f>
        <v>41762300</v>
      </c>
      <c r="D164" s="3">
        <v>6798500</v>
      </c>
      <c r="E164" s="3">
        <v>17481900</v>
      </c>
      <c r="F164" s="3">
        <v>17481900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78"/>
      <c r="M164" s="1"/>
    </row>
    <row r="165" spans="1:13" ht="34.5" customHeight="1" outlineLevel="1" x14ac:dyDescent="0.25">
      <c r="A165" s="91"/>
      <c r="B165" s="30" t="s">
        <v>6</v>
      </c>
      <c r="C165" s="3">
        <f>SUM(D165:K165)</f>
        <v>2198015.79</v>
      </c>
      <c r="D165" s="3">
        <v>357815.79</v>
      </c>
      <c r="E165" s="3">
        <v>920100</v>
      </c>
      <c r="F165" s="3">
        <v>920100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78"/>
      <c r="M165" s="1"/>
    </row>
    <row r="166" spans="1:13" ht="34.5" customHeight="1" outlineLevel="1" x14ac:dyDescent="0.25">
      <c r="A166" s="92"/>
      <c r="B166" s="30" t="s">
        <v>20</v>
      </c>
      <c r="C166" s="3">
        <f>SUM(D166:K166)</f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79"/>
      <c r="M166" s="1"/>
    </row>
    <row r="167" spans="1:13" ht="24" customHeight="1" x14ac:dyDescent="0.25">
      <c r="A167" s="83" t="s">
        <v>27</v>
      </c>
      <c r="B167" s="31" t="s">
        <v>21</v>
      </c>
      <c r="C167" s="3">
        <f t="shared" ref="C167:K167" si="86">SUM(C168:C171)</f>
        <v>1647627990.71</v>
      </c>
      <c r="D167" s="3">
        <f t="shared" si="86"/>
        <v>646005945.78999996</v>
      </c>
      <c r="E167" s="3">
        <f t="shared" si="86"/>
        <v>330264709.69</v>
      </c>
      <c r="F167" s="3">
        <f t="shared" si="86"/>
        <v>193417225.28999999</v>
      </c>
      <c r="G167" s="3">
        <f t="shared" si="86"/>
        <v>177312791.53</v>
      </c>
      <c r="H167" s="3">
        <f t="shared" si="86"/>
        <v>99016728.930000007</v>
      </c>
      <c r="I167" s="3">
        <f t="shared" si="86"/>
        <v>64665999.82</v>
      </c>
      <c r="J167" s="3">
        <f t="shared" si="86"/>
        <v>67252605.379999995</v>
      </c>
      <c r="K167" s="3">
        <f t="shared" si="86"/>
        <v>69691984.280000001</v>
      </c>
      <c r="L167" s="27" t="s">
        <v>2</v>
      </c>
      <c r="M167" s="1"/>
    </row>
    <row r="168" spans="1:13" ht="49.5" customHeight="1" x14ac:dyDescent="0.25">
      <c r="A168" s="84"/>
      <c r="B168" s="30" t="s">
        <v>8</v>
      </c>
      <c r="C168" s="3">
        <f>SUM(D168:K168)</f>
        <v>0</v>
      </c>
      <c r="D168" s="3">
        <f t="shared" ref="D168:K168" si="87">D113</f>
        <v>0</v>
      </c>
      <c r="E168" s="3">
        <f t="shared" si="87"/>
        <v>0</v>
      </c>
      <c r="F168" s="3">
        <f t="shared" si="87"/>
        <v>0</v>
      </c>
      <c r="G168" s="3">
        <f t="shared" si="87"/>
        <v>0</v>
      </c>
      <c r="H168" s="3">
        <f t="shared" si="87"/>
        <v>0</v>
      </c>
      <c r="I168" s="3">
        <f t="shared" si="87"/>
        <v>0</v>
      </c>
      <c r="J168" s="3">
        <f t="shared" si="87"/>
        <v>0</v>
      </c>
      <c r="K168" s="3">
        <f t="shared" si="87"/>
        <v>0</v>
      </c>
      <c r="L168" s="27" t="s">
        <v>2</v>
      </c>
      <c r="M168" s="1"/>
    </row>
    <row r="169" spans="1:13" ht="49.5" customHeight="1" x14ac:dyDescent="0.25">
      <c r="A169" s="84"/>
      <c r="B169" s="30" t="s">
        <v>9</v>
      </c>
      <c r="C169" s="3">
        <f>SUM(D169:K169)</f>
        <v>501683800</v>
      </c>
      <c r="D169" s="3">
        <f>D114+D129+D164</f>
        <v>466720000</v>
      </c>
      <c r="E169" s="3">
        <f t="shared" ref="E169:K169" si="88">E114+E129+E164</f>
        <v>17481900</v>
      </c>
      <c r="F169" s="3">
        <f t="shared" si="88"/>
        <v>17481900</v>
      </c>
      <c r="G169" s="3">
        <f t="shared" si="88"/>
        <v>0</v>
      </c>
      <c r="H169" s="3">
        <f t="shared" si="88"/>
        <v>0</v>
      </c>
      <c r="I169" s="3">
        <f t="shared" si="88"/>
        <v>0</v>
      </c>
      <c r="J169" s="3">
        <f t="shared" si="88"/>
        <v>0</v>
      </c>
      <c r="K169" s="3">
        <f t="shared" si="88"/>
        <v>0</v>
      </c>
      <c r="L169" s="27" t="s">
        <v>2</v>
      </c>
      <c r="M169" s="1"/>
    </row>
    <row r="170" spans="1:13" ht="33.75" customHeight="1" x14ac:dyDescent="0.25">
      <c r="A170" s="84"/>
      <c r="B170" s="30" t="s">
        <v>6</v>
      </c>
      <c r="C170" s="3">
        <f>SUM(D170:K170)</f>
        <v>1145944190.71</v>
      </c>
      <c r="D170" s="3">
        <f>D115+D130+D165</f>
        <v>179285945.78999999</v>
      </c>
      <c r="E170" s="3">
        <f t="shared" ref="E170:G170" si="89">E115+E130+E165</f>
        <v>312782809.69</v>
      </c>
      <c r="F170" s="3">
        <f t="shared" si="89"/>
        <v>175935325.28999999</v>
      </c>
      <c r="G170" s="3">
        <f t="shared" si="89"/>
        <v>177312791.53</v>
      </c>
      <c r="H170" s="3">
        <f t="shared" ref="H170:K170" si="90">H115+H130</f>
        <v>99016728.930000007</v>
      </c>
      <c r="I170" s="3">
        <f t="shared" si="90"/>
        <v>64665999.82</v>
      </c>
      <c r="J170" s="3">
        <f t="shared" si="90"/>
        <v>67252605.379999995</v>
      </c>
      <c r="K170" s="3">
        <f t="shared" si="90"/>
        <v>69691984.280000001</v>
      </c>
      <c r="L170" s="27" t="s">
        <v>2</v>
      </c>
      <c r="M170" s="1"/>
    </row>
    <row r="171" spans="1:13" ht="33.75" customHeight="1" x14ac:dyDescent="0.25">
      <c r="A171" s="85"/>
      <c r="B171" s="30" t="s">
        <v>20</v>
      </c>
      <c r="C171" s="3">
        <f>SUM(D171:K171)</f>
        <v>0</v>
      </c>
      <c r="D171" s="3">
        <f t="shared" ref="D171:K171" si="91">D121</f>
        <v>0</v>
      </c>
      <c r="E171" s="3">
        <f t="shared" si="91"/>
        <v>0</v>
      </c>
      <c r="F171" s="3">
        <f t="shared" si="91"/>
        <v>0</v>
      </c>
      <c r="G171" s="3">
        <f t="shared" si="91"/>
        <v>0</v>
      </c>
      <c r="H171" s="3">
        <f t="shared" si="91"/>
        <v>0</v>
      </c>
      <c r="I171" s="3">
        <f t="shared" si="91"/>
        <v>0</v>
      </c>
      <c r="J171" s="3">
        <f t="shared" si="91"/>
        <v>0</v>
      </c>
      <c r="K171" s="3">
        <f t="shared" si="91"/>
        <v>0</v>
      </c>
      <c r="L171" s="27" t="s">
        <v>2</v>
      </c>
      <c r="M171" s="1"/>
    </row>
    <row r="172" spans="1:13" ht="39.75" hidden="1" customHeight="1" outlineLevel="1" x14ac:dyDescent="0.25">
      <c r="A172" s="83"/>
      <c r="B172" s="31"/>
      <c r="C172" s="3"/>
      <c r="D172" s="3"/>
      <c r="E172" s="3"/>
      <c r="F172" s="3"/>
      <c r="G172" s="3"/>
      <c r="H172" s="3"/>
      <c r="I172" s="3"/>
      <c r="J172" s="3"/>
      <c r="K172" s="3"/>
      <c r="L172" s="77"/>
      <c r="M172" s="1"/>
    </row>
    <row r="173" spans="1:13" ht="33.75" hidden="1" customHeight="1" outlineLevel="1" x14ac:dyDescent="0.25">
      <c r="A173" s="84"/>
      <c r="B173" s="30"/>
      <c r="C173" s="3"/>
      <c r="D173" s="3"/>
      <c r="E173" s="3"/>
      <c r="F173" s="3"/>
      <c r="G173" s="3"/>
      <c r="H173" s="3"/>
      <c r="I173" s="3"/>
      <c r="J173" s="3"/>
      <c r="K173" s="3"/>
      <c r="L173" s="78"/>
      <c r="M173" s="1"/>
    </row>
    <row r="174" spans="1:13" ht="31.5" hidden="1" customHeight="1" outlineLevel="1" x14ac:dyDescent="0.25">
      <c r="A174" s="84"/>
      <c r="B174" s="30"/>
      <c r="C174" s="3"/>
      <c r="D174" s="3"/>
      <c r="E174" s="3"/>
      <c r="F174" s="3"/>
      <c r="G174" s="3"/>
      <c r="H174" s="3"/>
      <c r="I174" s="3"/>
      <c r="J174" s="3"/>
      <c r="K174" s="3"/>
      <c r="L174" s="78"/>
      <c r="M174" s="1"/>
    </row>
    <row r="175" spans="1:13" ht="39" hidden="1" customHeight="1" outlineLevel="1" x14ac:dyDescent="0.25">
      <c r="A175" s="84"/>
      <c r="B175" s="30"/>
      <c r="C175" s="3"/>
      <c r="D175" s="3"/>
      <c r="E175" s="3"/>
      <c r="F175" s="3"/>
      <c r="G175" s="3"/>
      <c r="H175" s="3"/>
      <c r="I175" s="3"/>
      <c r="J175" s="3"/>
      <c r="K175" s="3"/>
      <c r="L175" s="78"/>
      <c r="M175" s="1"/>
    </row>
    <row r="176" spans="1:13" ht="45" hidden="1" customHeight="1" outlineLevel="1" x14ac:dyDescent="0.25">
      <c r="A176" s="85"/>
      <c r="B176" s="30"/>
      <c r="C176" s="3"/>
      <c r="D176" s="3"/>
      <c r="E176" s="3"/>
      <c r="F176" s="3"/>
      <c r="G176" s="3"/>
      <c r="H176" s="3"/>
      <c r="I176" s="3"/>
      <c r="J176" s="3"/>
      <c r="K176" s="3"/>
      <c r="L176" s="79"/>
      <c r="M176" s="1"/>
    </row>
    <row r="177" spans="1:13" ht="23.25" customHeight="1" collapsed="1" x14ac:dyDescent="0.25">
      <c r="A177" s="96" t="s">
        <v>34</v>
      </c>
      <c r="B177" s="31" t="s">
        <v>21</v>
      </c>
      <c r="C177" s="3">
        <f>SUM(C178:C181)</f>
        <v>12824951688.690001</v>
      </c>
      <c r="D177" s="3">
        <f>SUM(D178:D181)</f>
        <v>2027167371.97</v>
      </c>
      <c r="E177" s="3">
        <f t="shared" ref="E177:K177" si="92">SUM(E178:E181)</f>
        <v>1708785332.75</v>
      </c>
      <c r="F177" s="3">
        <f t="shared" si="92"/>
        <v>1564868983.97</v>
      </c>
      <c r="G177" s="3">
        <f t="shared" si="92"/>
        <v>1392590000</v>
      </c>
      <c r="H177" s="3">
        <f t="shared" si="92"/>
        <v>1446510000</v>
      </c>
      <c r="I177" s="3">
        <f t="shared" si="92"/>
        <v>1502580000</v>
      </c>
      <c r="J177" s="3">
        <f t="shared" si="92"/>
        <v>1560900000</v>
      </c>
      <c r="K177" s="3">
        <f t="shared" si="92"/>
        <v>1621550000</v>
      </c>
      <c r="L177" s="27" t="s">
        <v>2</v>
      </c>
      <c r="M177" s="1"/>
    </row>
    <row r="178" spans="1:13" ht="52.5" customHeight="1" x14ac:dyDescent="0.25">
      <c r="A178" s="96"/>
      <c r="B178" s="30" t="s">
        <v>8</v>
      </c>
      <c r="C178" s="3">
        <f>SUM(D178:K178)</f>
        <v>2532116.41</v>
      </c>
      <c r="D178" s="3">
        <f t="shared" ref="D178:K178" si="93">D49+D106+D168+D173</f>
        <v>1237716.4099999999</v>
      </c>
      <c r="E178" s="3">
        <f t="shared" si="93"/>
        <v>1294400</v>
      </c>
      <c r="F178" s="3">
        <f t="shared" si="93"/>
        <v>0</v>
      </c>
      <c r="G178" s="3">
        <f t="shared" si="93"/>
        <v>0</v>
      </c>
      <c r="H178" s="3">
        <f t="shared" si="93"/>
        <v>0</v>
      </c>
      <c r="I178" s="3">
        <f t="shared" si="93"/>
        <v>0</v>
      </c>
      <c r="J178" s="3">
        <f t="shared" si="93"/>
        <v>0</v>
      </c>
      <c r="K178" s="3">
        <f t="shared" si="93"/>
        <v>0</v>
      </c>
      <c r="L178" s="27" t="s">
        <v>2</v>
      </c>
      <c r="M178" s="1"/>
    </row>
    <row r="179" spans="1:13" ht="52.5" customHeight="1" x14ac:dyDescent="0.25">
      <c r="A179" s="96"/>
      <c r="B179" s="30" t="s">
        <v>9</v>
      </c>
      <c r="C179" s="3">
        <f>SUM(D179:K179)</f>
        <v>978014083.59000003</v>
      </c>
      <c r="D179" s="3">
        <f t="shared" ref="D179" si="94">D50+D107+D169+D174</f>
        <v>527377083.58999997</v>
      </c>
      <c r="E179" s="3">
        <f>E50+E107+E169+E174</f>
        <v>106233000</v>
      </c>
      <c r="F179" s="3">
        <f t="shared" ref="F179:K179" si="95">F50+F107+F169+F174</f>
        <v>132504000</v>
      </c>
      <c r="G179" s="3">
        <f t="shared" si="95"/>
        <v>42380000</v>
      </c>
      <c r="H179" s="3">
        <f t="shared" si="95"/>
        <v>42380000</v>
      </c>
      <c r="I179" s="3">
        <f t="shared" si="95"/>
        <v>42380000</v>
      </c>
      <c r="J179" s="3">
        <f t="shared" si="95"/>
        <v>42380000</v>
      </c>
      <c r="K179" s="3">
        <f t="shared" si="95"/>
        <v>42380000</v>
      </c>
      <c r="L179" s="26" t="s">
        <v>2</v>
      </c>
      <c r="M179" s="1"/>
    </row>
    <row r="180" spans="1:13" ht="41.25" customHeight="1" x14ac:dyDescent="0.25">
      <c r="A180" s="96"/>
      <c r="B180" s="30" t="s">
        <v>6</v>
      </c>
      <c r="C180" s="3">
        <f>SUM(D180:K180)</f>
        <v>11844405488.690001</v>
      </c>
      <c r="D180" s="3">
        <f t="shared" ref="D180" si="96">D51+D108+D170+D175+D14</f>
        <v>1498552571.97</v>
      </c>
      <c r="E180" s="3">
        <f>E51+E108+E170+E175+E14</f>
        <v>1601257932.75</v>
      </c>
      <c r="F180" s="3">
        <f t="shared" ref="F180:K180" si="97">F51+F108+F170+F175+F14</f>
        <v>1432364983.97</v>
      </c>
      <c r="G180" s="3">
        <f t="shared" si="97"/>
        <v>1350210000</v>
      </c>
      <c r="H180" s="3">
        <f t="shared" si="97"/>
        <v>1404130000</v>
      </c>
      <c r="I180" s="3">
        <f t="shared" si="97"/>
        <v>1460200000</v>
      </c>
      <c r="J180" s="3">
        <f t="shared" si="97"/>
        <v>1518520000</v>
      </c>
      <c r="K180" s="3">
        <f t="shared" si="97"/>
        <v>1579170000</v>
      </c>
      <c r="L180" s="27" t="s">
        <v>2</v>
      </c>
      <c r="M180" s="1"/>
    </row>
    <row r="181" spans="1:13" ht="38.25" customHeight="1" x14ac:dyDescent="0.25">
      <c r="A181" s="96"/>
      <c r="B181" s="30" t="s">
        <v>20</v>
      </c>
      <c r="C181" s="3">
        <f>SUM(D181:K181)</f>
        <v>0</v>
      </c>
      <c r="D181" s="3">
        <f t="shared" ref="D181:K181" si="98">D52+D109+D171+D176</f>
        <v>0</v>
      </c>
      <c r="E181" s="3">
        <f t="shared" si="98"/>
        <v>0</v>
      </c>
      <c r="F181" s="3">
        <f t="shared" si="98"/>
        <v>0</v>
      </c>
      <c r="G181" s="3">
        <f t="shared" si="98"/>
        <v>0</v>
      </c>
      <c r="H181" s="3">
        <f t="shared" si="98"/>
        <v>0</v>
      </c>
      <c r="I181" s="3">
        <f t="shared" si="98"/>
        <v>0</v>
      </c>
      <c r="J181" s="3">
        <f t="shared" si="98"/>
        <v>0</v>
      </c>
      <c r="K181" s="3">
        <f t="shared" si="98"/>
        <v>0</v>
      </c>
      <c r="L181" s="27" t="s">
        <v>2</v>
      </c>
      <c r="M181" s="1"/>
    </row>
    <row r="182" spans="1:13" ht="26.25" customHeight="1" x14ac:dyDescent="0.25">
      <c r="A182" s="83" t="s">
        <v>30</v>
      </c>
      <c r="B182" s="31" t="s">
        <v>21</v>
      </c>
      <c r="C182" s="3">
        <f>SUM(C183:C186)</f>
        <v>11717587221.809999</v>
      </c>
      <c r="D182" s="3">
        <f>SUM(D183:D186)</f>
        <v>1343304977.97</v>
      </c>
      <c r="E182" s="3">
        <f t="shared" ref="E182:K182" si="99">SUM(E183:E186)</f>
        <v>1451859905.54</v>
      </c>
      <c r="F182" s="3">
        <f t="shared" si="99"/>
        <v>1531695461.4000001</v>
      </c>
      <c r="G182" s="3">
        <f t="shared" si="99"/>
        <v>1365909375.3800001</v>
      </c>
      <c r="H182" s="3">
        <f t="shared" si="99"/>
        <v>1419829375.3800001</v>
      </c>
      <c r="I182" s="3">
        <f t="shared" si="99"/>
        <v>1475899375.3800001</v>
      </c>
      <c r="J182" s="3">
        <f t="shared" si="99"/>
        <v>1534219375.3800001</v>
      </c>
      <c r="K182" s="3">
        <f t="shared" si="99"/>
        <v>1594869375.3800001</v>
      </c>
      <c r="L182" s="27" t="s">
        <v>2</v>
      </c>
      <c r="M182" s="1"/>
    </row>
    <row r="183" spans="1:13" ht="49.5" customHeight="1" x14ac:dyDescent="0.25">
      <c r="A183" s="84"/>
      <c r="B183" s="30" t="s">
        <v>8</v>
      </c>
      <c r="C183" s="3">
        <f>SUM(D183:K183)</f>
        <v>2532116.41</v>
      </c>
      <c r="D183" s="4">
        <f t="shared" ref="D183:K183" si="100">D39+D61+D76+D86+D91+D24+D96</f>
        <v>1237716.4099999999</v>
      </c>
      <c r="E183" s="4">
        <f t="shared" si="100"/>
        <v>1294400</v>
      </c>
      <c r="F183" s="4">
        <f t="shared" si="100"/>
        <v>0</v>
      </c>
      <c r="G183" s="4">
        <f t="shared" si="100"/>
        <v>0</v>
      </c>
      <c r="H183" s="4">
        <f t="shared" si="100"/>
        <v>0</v>
      </c>
      <c r="I183" s="4">
        <f t="shared" si="100"/>
        <v>0</v>
      </c>
      <c r="J183" s="4">
        <f t="shared" si="100"/>
        <v>0</v>
      </c>
      <c r="K183" s="4">
        <f t="shared" si="100"/>
        <v>0</v>
      </c>
      <c r="L183" s="25" t="s">
        <v>2</v>
      </c>
      <c r="M183" s="1"/>
    </row>
    <row r="184" spans="1:13" ht="49.5" customHeight="1" x14ac:dyDescent="0.25">
      <c r="A184" s="84"/>
      <c r="B184" s="30" t="s">
        <v>9</v>
      </c>
      <c r="C184" s="3">
        <f>SUM(D184:K184)</f>
        <v>518092583.58999997</v>
      </c>
      <c r="D184" s="4">
        <f>D107+D50+D164</f>
        <v>67455583.590000004</v>
      </c>
      <c r="E184" s="4">
        <f t="shared" ref="E184:K184" si="101">E107+E50+E164</f>
        <v>106233000</v>
      </c>
      <c r="F184" s="4">
        <f t="shared" si="101"/>
        <v>132504000</v>
      </c>
      <c r="G184" s="4">
        <f t="shared" si="101"/>
        <v>42380000</v>
      </c>
      <c r="H184" s="4">
        <f t="shared" si="101"/>
        <v>42380000</v>
      </c>
      <c r="I184" s="4">
        <f t="shared" si="101"/>
        <v>42380000</v>
      </c>
      <c r="J184" s="4">
        <f t="shared" si="101"/>
        <v>42380000</v>
      </c>
      <c r="K184" s="4">
        <f t="shared" si="101"/>
        <v>42380000</v>
      </c>
      <c r="L184" s="25" t="s">
        <v>2</v>
      </c>
      <c r="M184" s="1"/>
    </row>
    <row r="185" spans="1:13" ht="33" customHeight="1" x14ac:dyDescent="0.25">
      <c r="A185" s="84"/>
      <c r="B185" s="30" t="s">
        <v>6</v>
      </c>
      <c r="C185" s="3">
        <f>SUM(D185:K185)</f>
        <v>11196962521.809999</v>
      </c>
      <c r="D185" s="4">
        <f>D41+D63+D78+D88+D93+D26+D98+D46+D14+D165</f>
        <v>1274611677.97</v>
      </c>
      <c r="E185" s="4">
        <f>E41+E63+E78+E88+E93+E26+E98+E46+E14+E165+E132+E137+E142+E147+10429520.24</f>
        <v>1344332505.54</v>
      </c>
      <c r="F185" s="4">
        <f t="shared" ref="F185:K185" si="102">F41+F63+F78+F88+F93+F26+F98+F46+F14+F130+F165</f>
        <v>1399191461.4000001</v>
      </c>
      <c r="G185" s="4">
        <f t="shared" si="102"/>
        <v>1323529375.3800001</v>
      </c>
      <c r="H185" s="4">
        <f t="shared" si="102"/>
        <v>1377449375.3800001</v>
      </c>
      <c r="I185" s="4">
        <f t="shared" si="102"/>
        <v>1433519375.3800001</v>
      </c>
      <c r="J185" s="4">
        <f t="shared" si="102"/>
        <v>1491839375.3800001</v>
      </c>
      <c r="K185" s="4">
        <f t="shared" si="102"/>
        <v>1552489375.3800001</v>
      </c>
      <c r="L185" s="27" t="s">
        <v>2</v>
      </c>
      <c r="M185" s="1"/>
    </row>
    <row r="186" spans="1:13" ht="33" customHeight="1" x14ac:dyDescent="0.25">
      <c r="A186" s="85"/>
      <c r="B186" s="30" t="s">
        <v>20</v>
      </c>
      <c r="C186" s="4">
        <f>C42+C64+C84+C27</f>
        <v>0</v>
      </c>
      <c r="D186" s="4">
        <f t="shared" ref="D186:K186" si="103">D42+D64+D84+D27+D99</f>
        <v>0</v>
      </c>
      <c r="E186" s="4">
        <f t="shared" si="103"/>
        <v>0</v>
      </c>
      <c r="F186" s="4">
        <f t="shared" si="103"/>
        <v>0</v>
      </c>
      <c r="G186" s="4">
        <f t="shared" si="103"/>
        <v>0</v>
      </c>
      <c r="H186" s="4">
        <f t="shared" si="103"/>
        <v>0</v>
      </c>
      <c r="I186" s="4">
        <f t="shared" si="103"/>
        <v>0</v>
      </c>
      <c r="J186" s="4">
        <f t="shared" si="103"/>
        <v>0</v>
      </c>
      <c r="K186" s="4">
        <f t="shared" si="103"/>
        <v>0</v>
      </c>
      <c r="L186" s="27" t="s">
        <v>2</v>
      </c>
      <c r="M186" s="1"/>
    </row>
    <row r="187" spans="1:13" ht="26.25" customHeight="1" x14ac:dyDescent="0.25">
      <c r="A187" s="83" t="s">
        <v>31</v>
      </c>
      <c r="B187" s="31" t="s">
        <v>21</v>
      </c>
      <c r="C187" s="3">
        <f t="shared" ref="C187:K187" si="104">SUM(C188:C191)</f>
        <v>1106366057.8800001</v>
      </c>
      <c r="D187" s="3">
        <f>SUM(D188:D191)</f>
        <v>683633394</v>
      </c>
      <c r="E187" s="3">
        <f t="shared" si="104"/>
        <v>256696427.21000001</v>
      </c>
      <c r="F187" s="3">
        <f t="shared" si="104"/>
        <v>32944522.57</v>
      </c>
      <c r="G187" s="3">
        <f t="shared" si="104"/>
        <v>26618342.82</v>
      </c>
      <c r="H187" s="3">
        <f t="shared" si="104"/>
        <v>26618342.82</v>
      </c>
      <c r="I187" s="3">
        <f t="shared" si="104"/>
        <v>26618342.82</v>
      </c>
      <c r="J187" s="3">
        <f t="shared" si="104"/>
        <v>26618342.82</v>
      </c>
      <c r="K187" s="3">
        <f t="shared" si="104"/>
        <v>26618342.82</v>
      </c>
      <c r="L187" s="27" t="s">
        <v>2</v>
      </c>
      <c r="M187" s="1"/>
    </row>
    <row r="188" spans="1:13" ht="48.75" customHeight="1" x14ac:dyDescent="0.25">
      <c r="A188" s="84"/>
      <c r="B188" s="30" t="s">
        <v>8</v>
      </c>
      <c r="C188" s="3">
        <f>SUM(D188:K188)</f>
        <v>0</v>
      </c>
      <c r="D188" s="3">
        <f t="shared" ref="D188:K188" si="105">D118</f>
        <v>0</v>
      </c>
      <c r="E188" s="3">
        <f t="shared" si="105"/>
        <v>0</v>
      </c>
      <c r="F188" s="3">
        <f t="shared" si="105"/>
        <v>0</v>
      </c>
      <c r="G188" s="3">
        <f t="shared" si="105"/>
        <v>0</v>
      </c>
      <c r="H188" s="3">
        <f t="shared" si="105"/>
        <v>0</v>
      </c>
      <c r="I188" s="3">
        <f t="shared" si="105"/>
        <v>0</v>
      </c>
      <c r="J188" s="3">
        <f t="shared" si="105"/>
        <v>0</v>
      </c>
      <c r="K188" s="3">
        <f t="shared" si="105"/>
        <v>0</v>
      </c>
      <c r="L188" s="27" t="s">
        <v>2</v>
      </c>
      <c r="M188" s="1"/>
    </row>
    <row r="189" spans="1:13" ht="48.75" customHeight="1" x14ac:dyDescent="0.25">
      <c r="A189" s="84"/>
      <c r="B189" s="30" t="s">
        <v>9</v>
      </c>
      <c r="C189" s="3">
        <f>SUM(D189:K189)</f>
        <v>459921500</v>
      </c>
      <c r="D189" s="3">
        <f>D119+D134+D139+D144+D149+D154</f>
        <v>459921500</v>
      </c>
      <c r="E189" s="3">
        <f t="shared" ref="E189:K189" si="106">E119+E134+E139+E144+E149+E154</f>
        <v>0</v>
      </c>
      <c r="F189" s="3">
        <f t="shared" si="106"/>
        <v>0</v>
      </c>
      <c r="G189" s="3">
        <f t="shared" si="106"/>
        <v>0</v>
      </c>
      <c r="H189" s="3">
        <f t="shared" si="106"/>
        <v>0</v>
      </c>
      <c r="I189" s="3">
        <f t="shared" si="106"/>
        <v>0</v>
      </c>
      <c r="J189" s="3">
        <f t="shared" si="106"/>
        <v>0</v>
      </c>
      <c r="K189" s="3">
        <f t="shared" si="106"/>
        <v>0</v>
      </c>
      <c r="L189" s="27" t="s">
        <v>2</v>
      </c>
      <c r="M189" s="1"/>
    </row>
    <row r="190" spans="1:13" ht="32.25" customHeight="1" x14ac:dyDescent="0.25">
      <c r="A190" s="84"/>
      <c r="B190" s="30" t="s">
        <v>6</v>
      </c>
      <c r="C190" s="3">
        <f>SUM(D190:K190)</f>
        <v>646444557.88</v>
      </c>
      <c r="D190" s="3">
        <f>D120+D135+D140+D145+D150+D155+D36+D68</f>
        <v>223711894</v>
      </c>
      <c r="E190" s="3">
        <f>E120+E36+E68+66309270</f>
        <v>256696427.21000001</v>
      </c>
      <c r="F190" s="3">
        <f t="shared" ref="F190:K190" si="107">F120+F36+F68</f>
        <v>32944522.57</v>
      </c>
      <c r="G190" s="3">
        <f t="shared" si="107"/>
        <v>26618342.82</v>
      </c>
      <c r="H190" s="3">
        <f t="shared" si="107"/>
        <v>26618342.82</v>
      </c>
      <c r="I190" s="3">
        <f t="shared" si="107"/>
        <v>26618342.82</v>
      </c>
      <c r="J190" s="3">
        <f t="shared" si="107"/>
        <v>26618342.82</v>
      </c>
      <c r="K190" s="3">
        <f t="shared" si="107"/>
        <v>26618342.82</v>
      </c>
      <c r="L190" s="27" t="s">
        <v>2</v>
      </c>
      <c r="M190" s="1"/>
    </row>
    <row r="191" spans="1:13" ht="33.75" customHeight="1" x14ac:dyDescent="0.25">
      <c r="A191" s="85"/>
      <c r="B191" s="30" t="s">
        <v>20</v>
      </c>
      <c r="C191" s="3">
        <f>SUM(D191:K191)</f>
        <v>0</v>
      </c>
      <c r="D191" s="3">
        <f t="shared" ref="D191:K191" si="108">D121</f>
        <v>0</v>
      </c>
      <c r="E191" s="3">
        <f t="shared" si="108"/>
        <v>0</v>
      </c>
      <c r="F191" s="3">
        <f t="shared" si="108"/>
        <v>0</v>
      </c>
      <c r="G191" s="3">
        <f t="shared" si="108"/>
        <v>0</v>
      </c>
      <c r="H191" s="3">
        <f t="shared" si="108"/>
        <v>0</v>
      </c>
      <c r="I191" s="3">
        <f t="shared" si="108"/>
        <v>0</v>
      </c>
      <c r="J191" s="3">
        <f t="shared" si="108"/>
        <v>0</v>
      </c>
      <c r="K191" s="3">
        <f t="shared" si="108"/>
        <v>0</v>
      </c>
      <c r="L191" s="27" t="s">
        <v>2</v>
      </c>
      <c r="M191" s="1"/>
    </row>
    <row r="192" spans="1:13" ht="26.25" customHeight="1" x14ac:dyDescent="0.25">
      <c r="A192" s="83" t="s">
        <v>32</v>
      </c>
      <c r="B192" s="31" t="s">
        <v>21</v>
      </c>
      <c r="C192" s="3">
        <f>SUM(C193:C196)</f>
        <v>998409</v>
      </c>
      <c r="D192" s="3">
        <f>SUM(D193:D196)</f>
        <v>229000</v>
      </c>
      <c r="E192" s="3">
        <f t="shared" ref="E192:K192" si="109">SUM(E193:E196)</f>
        <v>229000</v>
      </c>
      <c r="F192" s="3">
        <f t="shared" si="109"/>
        <v>229000</v>
      </c>
      <c r="G192" s="3">
        <f t="shared" si="109"/>
        <v>62281.8</v>
      </c>
      <c r="H192" s="3">
        <f t="shared" si="109"/>
        <v>62281.8</v>
      </c>
      <c r="I192" s="3">
        <f t="shared" si="109"/>
        <v>62281.8</v>
      </c>
      <c r="J192" s="3">
        <f t="shared" si="109"/>
        <v>62281.8</v>
      </c>
      <c r="K192" s="3">
        <f t="shared" si="109"/>
        <v>62281.8</v>
      </c>
      <c r="L192" s="27" t="s">
        <v>2</v>
      </c>
      <c r="M192" s="1"/>
    </row>
    <row r="193" spans="1:13" ht="51" customHeight="1" x14ac:dyDescent="0.25">
      <c r="A193" s="84"/>
      <c r="B193" s="30" t="s">
        <v>8</v>
      </c>
      <c r="C193" s="3">
        <f t="shared" ref="C193:K193" si="110">C66+C34+C29</f>
        <v>0</v>
      </c>
      <c r="D193" s="3">
        <f t="shared" si="110"/>
        <v>0</v>
      </c>
      <c r="E193" s="3">
        <f t="shared" si="110"/>
        <v>0</v>
      </c>
      <c r="F193" s="3">
        <f t="shared" si="110"/>
        <v>0</v>
      </c>
      <c r="G193" s="3">
        <f t="shared" si="110"/>
        <v>0</v>
      </c>
      <c r="H193" s="3">
        <f t="shared" si="110"/>
        <v>0</v>
      </c>
      <c r="I193" s="3">
        <f t="shared" si="110"/>
        <v>0</v>
      </c>
      <c r="J193" s="3">
        <f t="shared" si="110"/>
        <v>0</v>
      </c>
      <c r="K193" s="3">
        <f t="shared" si="110"/>
        <v>0</v>
      </c>
      <c r="L193" s="27" t="s">
        <v>2</v>
      </c>
      <c r="M193" s="1"/>
    </row>
    <row r="194" spans="1:13" ht="50.25" customHeight="1" x14ac:dyDescent="0.25">
      <c r="A194" s="84"/>
      <c r="B194" s="30" t="s">
        <v>9</v>
      </c>
      <c r="C194" s="3">
        <f t="shared" ref="C194:K194" si="111">C67+C35+C30</f>
        <v>0</v>
      </c>
      <c r="D194" s="3">
        <f t="shared" si="111"/>
        <v>0</v>
      </c>
      <c r="E194" s="3">
        <f t="shared" si="111"/>
        <v>0</v>
      </c>
      <c r="F194" s="3">
        <f t="shared" si="111"/>
        <v>0</v>
      </c>
      <c r="G194" s="3">
        <f t="shared" si="111"/>
        <v>0</v>
      </c>
      <c r="H194" s="3">
        <f t="shared" si="111"/>
        <v>0</v>
      </c>
      <c r="I194" s="3">
        <f t="shared" si="111"/>
        <v>0</v>
      </c>
      <c r="J194" s="3">
        <f t="shared" si="111"/>
        <v>0</v>
      </c>
      <c r="K194" s="3">
        <f t="shared" si="111"/>
        <v>0</v>
      </c>
      <c r="L194" s="25" t="s">
        <v>2</v>
      </c>
      <c r="M194" s="1"/>
    </row>
    <row r="195" spans="1:13" ht="32.25" customHeight="1" x14ac:dyDescent="0.25">
      <c r="A195" s="84"/>
      <c r="B195" s="30" t="s">
        <v>6</v>
      </c>
      <c r="C195" s="3">
        <f>SUM(D195:K195)</f>
        <v>998409</v>
      </c>
      <c r="D195" s="3">
        <f>D31</f>
        <v>229000</v>
      </c>
      <c r="E195" s="3">
        <f t="shared" ref="E195:K195" si="112">E31</f>
        <v>229000</v>
      </c>
      <c r="F195" s="3">
        <f t="shared" si="112"/>
        <v>229000</v>
      </c>
      <c r="G195" s="3">
        <f t="shared" si="112"/>
        <v>62281.8</v>
      </c>
      <c r="H195" s="3">
        <f t="shared" si="112"/>
        <v>62281.8</v>
      </c>
      <c r="I195" s="3">
        <f t="shared" si="112"/>
        <v>62281.8</v>
      </c>
      <c r="J195" s="3">
        <f t="shared" si="112"/>
        <v>62281.8</v>
      </c>
      <c r="K195" s="3">
        <f t="shared" si="112"/>
        <v>62281.8</v>
      </c>
      <c r="L195" s="27" t="s">
        <v>2</v>
      </c>
      <c r="M195" s="1"/>
    </row>
    <row r="196" spans="1:13" ht="36" customHeight="1" x14ac:dyDescent="0.25">
      <c r="A196" s="85"/>
      <c r="B196" s="30" t="s">
        <v>20</v>
      </c>
      <c r="C196" s="3">
        <f t="shared" ref="C196:K196" si="113">C69+C37+C32</f>
        <v>0</v>
      </c>
      <c r="D196" s="3">
        <f t="shared" si="113"/>
        <v>0</v>
      </c>
      <c r="E196" s="3">
        <f t="shared" si="113"/>
        <v>0</v>
      </c>
      <c r="F196" s="3">
        <f t="shared" si="113"/>
        <v>0</v>
      </c>
      <c r="G196" s="3">
        <f t="shared" si="113"/>
        <v>0</v>
      </c>
      <c r="H196" s="3">
        <f t="shared" si="113"/>
        <v>0</v>
      </c>
      <c r="I196" s="3">
        <f t="shared" si="113"/>
        <v>0</v>
      </c>
      <c r="J196" s="3">
        <f t="shared" si="113"/>
        <v>0</v>
      </c>
      <c r="K196" s="3">
        <f t="shared" si="113"/>
        <v>0</v>
      </c>
      <c r="L196" s="27" t="s">
        <v>2</v>
      </c>
      <c r="M196" s="1"/>
    </row>
    <row r="197" spans="1:13" ht="0.75" customHeight="1" x14ac:dyDescent="0.25">
      <c r="D197" s="23">
        <f>D192+D187+D182</f>
        <v>2027167371.97</v>
      </c>
      <c r="E197" s="23">
        <f t="shared" ref="E197:K197" si="114">E192+E187+E182</f>
        <v>1708785332.75</v>
      </c>
      <c r="F197" s="23">
        <f t="shared" si="114"/>
        <v>1564868983.97</v>
      </c>
      <c r="G197" s="23">
        <f t="shared" si="114"/>
        <v>1392590000</v>
      </c>
      <c r="H197" s="23">
        <f t="shared" si="114"/>
        <v>1446510000</v>
      </c>
      <c r="I197" s="23">
        <f t="shared" si="114"/>
        <v>1502580000</v>
      </c>
      <c r="J197" s="23">
        <f t="shared" si="114"/>
        <v>1560900000</v>
      </c>
      <c r="K197" s="23">
        <f t="shared" si="114"/>
        <v>1621550000</v>
      </c>
    </row>
    <row r="198" spans="1:13" ht="46.5" hidden="1" customHeight="1" x14ac:dyDescent="0.25">
      <c r="D198" s="23">
        <f>D192+D187+D182</f>
        <v>2027167371.97</v>
      </c>
      <c r="E198" s="23">
        <f t="shared" ref="E198:K198" si="115">E192+E187+E182</f>
        <v>1708785332.75</v>
      </c>
      <c r="F198" s="23">
        <f t="shared" si="115"/>
        <v>1564868983.97</v>
      </c>
      <c r="G198" s="23">
        <f t="shared" si="115"/>
        <v>1392590000</v>
      </c>
      <c r="H198" s="23">
        <f t="shared" si="115"/>
        <v>1446510000</v>
      </c>
      <c r="I198" s="23">
        <f t="shared" si="115"/>
        <v>1502580000</v>
      </c>
      <c r="J198" s="23">
        <f t="shared" si="115"/>
        <v>1560900000</v>
      </c>
      <c r="K198" s="23">
        <f t="shared" si="115"/>
        <v>1621550000</v>
      </c>
    </row>
  </sheetData>
  <mergeCells count="76">
    <mergeCell ref="A152:A156"/>
    <mergeCell ref="A157:A161"/>
    <mergeCell ref="A127:A131"/>
    <mergeCell ref="L127:L131"/>
    <mergeCell ref="L132:L136"/>
    <mergeCell ref="L137:L141"/>
    <mergeCell ref="L142:L146"/>
    <mergeCell ref="L147:L151"/>
    <mergeCell ref="L152:L156"/>
    <mergeCell ref="L157:L161"/>
    <mergeCell ref="A147:A151"/>
    <mergeCell ref="A54:L54"/>
    <mergeCell ref="A6:L6"/>
    <mergeCell ref="C7:C8"/>
    <mergeCell ref="L18:L22"/>
    <mergeCell ref="B7:B8"/>
    <mergeCell ref="L7:L8"/>
    <mergeCell ref="A16:L16"/>
    <mergeCell ref="A17:L17"/>
    <mergeCell ref="L33:L37"/>
    <mergeCell ref="A48:A52"/>
    <mergeCell ref="A38:A42"/>
    <mergeCell ref="A18:A22"/>
    <mergeCell ref="L90:L94"/>
    <mergeCell ref="A100:A104"/>
    <mergeCell ref="L100:L104"/>
    <mergeCell ref="A95:A99"/>
    <mergeCell ref="L95:L99"/>
    <mergeCell ref="A192:A196"/>
    <mergeCell ref="A187:A191"/>
    <mergeCell ref="A182:A186"/>
    <mergeCell ref="A172:A176"/>
    <mergeCell ref="A111:L111"/>
    <mergeCell ref="A177:A181"/>
    <mergeCell ref="L112:L116"/>
    <mergeCell ref="A112:A116"/>
    <mergeCell ref="A167:A171"/>
    <mergeCell ref="L172:L176"/>
    <mergeCell ref="A117:A121"/>
    <mergeCell ref="A122:A126"/>
    <mergeCell ref="A132:A136"/>
    <mergeCell ref="A137:A141"/>
    <mergeCell ref="A142:A146"/>
    <mergeCell ref="A162:A166"/>
    <mergeCell ref="L85:L89"/>
    <mergeCell ref="A10:L10"/>
    <mergeCell ref="L38:L42"/>
    <mergeCell ref="L23:L27"/>
    <mergeCell ref="A23:A27"/>
    <mergeCell ref="A28:A32"/>
    <mergeCell ref="L28:L32"/>
    <mergeCell ref="A75:A79"/>
    <mergeCell ref="A55:A59"/>
    <mergeCell ref="L55:L59"/>
    <mergeCell ref="L60:L64"/>
    <mergeCell ref="A60:A64"/>
    <mergeCell ref="A65:A69"/>
    <mergeCell ref="L65:L69"/>
    <mergeCell ref="A70:A74"/>
    <mergeCell ref="A53:L53"/>
    <mergeCell ref="K1:L5"/>
    <mergeCell ref="L162:L166"/>
    <mergeCell ref="A7:A8"/>
    <mergeCell ref="D7:K7"/>
    <mergeCell ref="A43:A47"/>
    <mergeCell ref="A11:A15"/>
    <mergeCell ref="L43:L47"/>
    <mergeCell ref="L11:L15"/>
    <mergeCell ref="A33:A37"/>
    <mergeCell ref="A110:L110"/>
    <mergeCell ref="L75:L79"/>
    <mergeCell ref="L80:L84"/>
    <mergeCell ref="A80:A84"/>
    <mergeCell ref="A85:A89"/>
    <mergeCell ref="A90:A94"/>
    <mergeCell ref="A105:A109"/>
  </mergeCells>
  <printOptions horizontalCentered="1"/>
  <pageMargins left="0.78740157480314965" right="0.78740157480314965" top="1.1811023622047245" bottom="0.39370078740157483" header="0.11811023622047245" footer="0.11811023622047245"/>
  <pageSetup paperSize="8" scale="69" firstPageNumber="3" fitToHeight="0" orientation="landscape" useFirstPageNumber="1" r:id="rId1"/>
  <headerFooter>
    <oddHeader>&amp;C&amp;"Times New Roman,обычный"&amp;14
&amp;P</oddHeader>
    <firstHeader>&amp;C9</firstHeader>
  </headerFooter>
  <rowBreaks count="4" manualBreakCount="4">
    <brk id="31" max="11" man="1"/>
    <brk id="59" max="11" man="1"/>
    <brk id="90" max="11" man="1"/>
    <brk id="1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4"/>
  <sheetViews>
    <sheetView tabSelected="1" view="pageLayout" zoomScale="75" zoomScaleNormal="100" zoomScalePageLayoutView="75" workbookViewId="0">
      <selection activeCell="A150" sqref="A150:A151"/>
    </sheetView>
  </sheetViews>
  <sheetFormatPr defaultRowHeight="15.75" x14ac:dyDescent="0.25"/>
  <cols>
    <col min="1" max="1" width="47" style="35" customWidth="1"/>
    <col min="2" max="2" width="29.85546875" style="35" customWidth="1"/>
    <col min="3" max="3" width="17.28515625" style="35" customWidth="1"/>
    <col min="4" max="4" width="15.42578125" style="35" customWidth="1"/>
    <col min="5" max="5" width="17.28515625" style="35" customWidth="1"/>
    <col min="6" max="6" width="16.85546875" style="35" customWidth="1"/>
    <col min="7" max="7" width="15.140625" style="35" customWidth="1"/>
    <col min="8" max="8" width="16" style="35" customWidth="1"/>
    <col min="9" max="9" width="15.140625" style="35" customWidth="1"/>
    <col min="10" max="10" width="13.42578125" style="35" customWidth="1"/>
    <col min="11" max="11" width="12.85546875" style="35" customWidth="1"/>
    <col min="12" max="12" width="20.42578125" style="74" customWidth="1"/>
    <col min="13" max="251" width="9.140625" style="35"/>
    <col min="252" max="252" width="35.7109375" style="35" customWidth="1"/>
    <col min="253" max="253" width="28.28515625" style="35" customWidth="1"/>
    <col min="254" max="254" width="16" style="35" customWidth="1"/>
    <col min="255" max="255" width="0" style="35" hidden="1" customWidth="1"/>
    <col min="256" max="256" width="14.28515625" style="35" customWidth="1"/>
    <col min="257" max="257" width="14.5703125" style="35" customWidth="1"/>
    <col min="258" max="258" width="14.28515625" style="35" customWidth="1"/>
    <col min="259" max="259" width="15.7109375" style="35" customWidth="1"/>
    <col min="260" max="260" width="14.140625" style="35" customWidth="1"/>
    <col min="261" max="261" width="13.85546875" style="35" customWidth="1"/>
    <col min="262" max="262" width="14.28515625" style="35" customWidth="1"/>
    <col min="263" max="263" width="13.5703125" style="35" customWidth="1"/>
    <col min="264" max="264" width="12.42578125" style="35" customWidth="1"/>
    <col min="265" max="265" width="12.7109375" style="35" customWidth="1"/>
    <col min="266" max="266" width="13.42578125" style="35" customWidth="1"/>
    <col min="267" max="267" width="12.85546875" style="35" customWidth="1"/>
    <col min="268" max="268" width="17" style="35" customWidth="1"/>
    <col min="269" max="507" width="9.140625" style="35"/>
    <col min="508" max="508" width="35.7109375" style="35" customWidth="1"/>
    <col min="509" max="509" width="28.28515625" style="35" customWidth="1"/>
    <col min="510" max="510" width="16" style="35" customWidth="1"/>
    <col min="511" max="511" width="0" style="35" hidden="1" customWidth="1"/>
    <col min="512" max="512" width="14.28515625" style="35" customWidth="1"/>
    <col min="513" max="513" width="14.5703125" style="35" customWidth="1"/>
    <col min="514" max="514" width="14.28515625" style="35" customWidth="1"/>
    <col min="515" max="515" width="15.7109375" style="35" customWidth="1"/>
    <col min="516" max="516" width="14.140625" style="35" customWidth="1"/>
    <col min="517" max="517" width="13.85546875" style="35" customWidth="1"/>
    <col min="518" max="518" width="14.28515625" style="35" customWidth="1"/>
    <col min="519" max="519" width="13.5703125" style="35" customWidth="1"/>
    <col min="520" max="520" width="12.42578125" style="35" customWidth="1"/>
    <col min="521" max="521" width="12.7109375" style="35" customWidth="1"/>
    <col min="522" max="522" width="13.42578125" style="35" customWidth="1"/>
    <col min="523" max="523" width="12.85546875" style="35" customWidth="1"/>
    <col min="524" max="524" width="17" style="35" customWidth="1"/>
    <col min="525" max="763" width="9.140625" style="35"/>
    <col min="764" max="764" width="35.7109375" style="35" customWidth="1"/>
    <col min="765" max="765" width="28.28515625" style="35" customWidth="1"/>
    <col min="766" max="766" width="16" style="35" customWidth="1"/>
    <col min="767" max="767" width="0" style="35" hidden="1" customWidth="1"/>
    <col min="768" max="768" width="14.28515625" style="35" customWidth="1"/>
    <col min="769" max="769" width="14.5703125" style="35" customWidth="1"/>
    <col min="770" max="770" width="14.28515625" style="35" customWidth="1"/>
    <col min="771" max="771" width="15.7109375" style="35" customWidth="1"/>
    <col min="772" max="772" width="14.140625" style="35" customWidth="1"/>
    <col min="773" max="773" width="13.85546875" style="35" customWidth="1"/>
    <col min="774" max="774" width="14.28515625" style="35" customWidth="1"/>
    <col min="775" max="775" width="13.5703125" style="35" customWidth="1"/>
    <col min="776" max="776" width="12.42578125" style="35" customWidth="1"/>
    <col min="777" max="777" width="12.7109375" style="35" customWidth="1"/>
    <col min="778" max="778" width="13.42578125" style="35" customWidth="1"/>
    <col min="779" max="779" width="12.85546875" style="35" customWidth="1"/>
    <col min="780" max="780" width="17" style="35" customWidth="1"/>
    <col min="781" max="1019" width="9.140625" style="35"/>
    <col min="1020" max="1020" width="35.7109375" style="35" customWidth="1"/>
    <col min="1021" max="1021" width="28.28515625" style="35" customWidth="1"/>
    <col min="1022" max="1022" width="16" style="35" customWidth="1"/>
    <col min="1023" max="1023" width="0" style="35" hidden="1" customWidth="1"/>
    <col min="1024" max="1024" width="14.28515625" style="35" customWidth="1"/>
    <col min="1025" max="1025" width="14.5703125" style="35" customWidth="1"/>
    <col min="1026" max="1026" width="14.28515625" style="35" customWidth="1"/>
    <col min="1027" max="1027" width="15.7109375" style="35" customWidth="1"/>
    <col min="1028" max="1028" width="14.140625" style="35" customWidth="1"/>
    <col min="1029" max="1029" width="13.85546875" style="35" customWidth="1"/>
    <col min="1030" max="1030" width="14.28515625" style="35" customWidth="1"/>
    <col min="1031" max="1031" width="13.5703125" style="35" customWidth="1"/>
    <col min="1032" max="1032" width="12.42578125" style="35" customWidth="1"/>
    <col min="1033" max="1033" width="12.7109375" style="35" customWidth="1"/>
    <col min="1034" max="1034" width="13.42578125" style="35" customWidth="1"/>
    <col min="1035" max="1035" width="12.85546875" style="35" customWidth="1"/>
    <col min="1036" max="1036" width="17" style="35" customWidth="1"/>
    <col min="1037" max="1275" width="9.140625" style="35"/>
    <col min="1276" max="1276" width="35.7109375" style="35" customWidth="1"/>
    <col min="1277" max="1277" width="28.28515625" style="35" customWidth="1"/>
    <col min="1278" max="1278" width="16" style="35" customWidth="1"/>
    <col min="1279" max="1279" width="0" style="35" hidden="1" customWidth="1"/>
    <col min="1280" max="1280" width="14.28515625" style="35" customWidth="1"/>
    <col min="1281" max="1281" width="14.5703125" style="35" customWidth="1"/>
    <col min="1282" max="1282" width="14.28515625" style="35" customWidth="1"/>
    <col min="1283" max="1283" width="15.7109375" style="35" customWidth="1"/>
    <col min="1284" max="1284" width="14.140625" style="35" customWidth="1"/>
    <col min="1285" max="1285" width="13.85546875" style="35" customWidth="1"/>
    <col min="1286" max="1286" width="14.28515625" style="35" customWidth="1"/>
    <col min="1287" max="1287" width="13.5703125" style="35" customWidth="1"/>
    <col min="1288" max="1288" width="12.42578125" style="35" customWidth="1"/>
    <col min="1289" max="1289" width="12.7109375" style="35" customWidth="1"/>
    <col min="1290" max="1290" width="13.42578125" style="35" customWidth="1"/>
    <col min="1291" max="1291" width="12.85546875" style="35" customWidth="1"/>
    <col min="1292" max="1292" width="17" style="35" customWidth="1"/>
    <col min="1293" max="1531" width="9.140625" style="35"/>
    <col min="1532" max="1532" width="35.7109375" style="35" customWidth="1"/>
    <col min="1533" max="1533" width="28.28515625" style="35" customWidth="1"/>
    <col min="1534" max="1534" width="16" style="35" customWidth="1"/>
    <col min="1535" max="1535" width="0" style="35" hidden="1" customWidth="1"/>
    <col min="1536" max="1536" width="14.28515625" style="35" customWidth="1"/>
    <col min="1537" max="1537" width="14.5703125" style="35" customWidth="1"/>
    <col min="1538" max="1538" width="14.28515625" style="35" customWidth="1"/>
    <col min="1539" max="1539" width="15.7109375" style="35" customWidth="1"/>
    <col min="1540" max="1540" width="14.140625" style="35" customWidth="1"/>
    <col min="1541" max="1541" width="13.85546875" style="35" customWidth="1"/>
    <col min="1542" max="1542" width="14.28515625" style="35" customWidth="1"/>
    <col min="1543" max="1543" width="13.5703125" style="35" customWidth="1"/>
    <col min="1544" max="1544" width="12.42578125" style="35" customWidth="1"/>
    <col min="1545" max="1545" width="12.7109375" style="35" customWidth="1"/>
    <col min="1546" max="1546" width="13.42578125" style="35" customWidth="1"/>
    <col min="1547" max="1547" width="12.85546875" style="35" customWidth="1"/>
    <col min="1548" max="1548" width="17" style="35" customWidth="1"/>
    <col min="1549" max="1787" width="9.140625" style="35"/>
    <col min="1788" max="1788" width="35.7109375" style="35" customWidth="1"/>
    <col min="1789" max="1789" width="28.28515625" style="35" customWidth="1"/>
    <col min="1790" max="1790" width="16" style="35" customWidth="1"/>
    <col min="1791" max="1791" width="0" style="35" hidden="1" customWidth="1"/>
    <col min="1792" max="1792" width="14.28515625" style="35" customWidth="1"/>
    <col min="1793" max="1793" width="14.5703125" style="35" customWidth="1"/>
    <col min="1794" max="1794" width="14.28515625" style="35" customWidth="1"/>
    <col min="1795" max="1795" width="15.7109375" style="35" customWidth="1"/>
    <col min="1796" max="1796" width="14.140625" style="35" customWidth="1"/>
    <col min="1797" max="1797" width="13.85546875" style="35" customWidth="1"/>
    <col min="1798" max="1798" width="14.28515625" style="35" customWidth="1"/>
    <col min="1799" max="1799" width="13.5703125" style="35" customWidth="1"/>
    <col min="1800" max="1800" width="12.42578125" style="35" customWidth="1"/>
    <col min="1801" max="1801" width="12.7109375" style="35" customWidth="1"/>
    <col min="1802" max="1802" width="13.42578125" style="35" customWidth="1"/>
    <col min="1803" max="1803" width="12.85546875" style="35" customWidth="1"/>
    <col min="1804" max="1804" width="17" style="35" customWidth="1"/>
    <col min="1805" max="2043" width="9.140625" style="35"/>
    <col min="2044" max="2044" width="35.7109375" style="35" customWidth="1"/>
    <col min="2045" max="2045" width="28.28515625" style="35" customWidth="1"/>
    <col min="2046" max="2046" width="16" style="35" customWidth="1"/>
    <col min="2047" max="2047" width="0" style="35" hidden="1" customWidth="1"/>
    <col min="2048" max="2048" width="14.28515625" style="35" customWidth="1"/>
    <col min="2049" max="2049" width="14.5703125" style="35" customWidth="1"/>
    <col min="2050" max="2050" width="14.28515625" style="35" customWidth="1"/>
    <col min="2051" max="2051" width="15.7109375" style="35" customWidth="1"/>
    <col min="2052" max="2052" width="14.140625" style="35" customWidth="1"/>
    <col min="2053" max="2053" width="13.85546875" style="35" customWidth="1"/>
    <col min="2054" max="2054" width="14.28515625" style="35" customWidth="1"/>
    <col min="2055" max="2055" width="13.5703125" style="35" customWidth="1"/>
    <col min="2056" max="2056" width="12.42578125" style="35" customWidth="1"/>
    <col min="2057" max="2057" width="12.7109375" style="35" customWidth="1"/>
    <col min="2058" max="2058" width="13.42578125" style="35" customWidth="1"/>
    <col min="2059" max="2059" width="12.85546875" style="35" customWidth="1"/>
    <col min="2060" max="2060" width="17" style="35" customWidth="1"/>
    <col min="2061" max="2299" width="9.140625" style="35"/>
    <col min="2300" max="2300" width="35.7109375" style="35" customWidth="1"/>
    <col min="2301" max="2301" width="28.28515625" style="35" customWidth="1"/>
    <col min="2302" max="2302" width="16" style="35" customWidth="1"/>
    <col min="2303" max="2303" width="0" style="35" hidden="1" customWidth="1"/>
    <col min="2304" max="2304" width="14.28515625" style="35" customWidth="1"/>
    <col min="2305" max="2305" width="14.5703125" style="35" customWidth="1"/>
    <col min="2306" max="2306" width="14.28515625" style="35" customWidth="1"/>
    <col min="2307" max="2307" width="15.7109375" style="35" customWidth="1"/>
    <col min="2308" max="2308" width="14.140625" style="35" customWidth="1"/>
    <col min="2309" max="2309" width="13.85546875" style="35" customWidth="1"/>
    <col min="2310" max="2310" width="14.28515625" style="35" customWidth="1"/>
    <col min="2311" max="2311" width="13.5703125" style="35" customWidth="1"/>
    <col min="2312" max="2312" width="12.42578125" style="35" customWidth="1"/>
    <col min="2313" max="2313" width="12.7109375" style="35" customWidth="1"/>
    <col min="2314" max="2314" width="13.42578125" style="35" customWidth="1"/>
    <col min="2315" max="2315" width="12.85546875" style="35" customWidth="1"/>
    <col min="2316" max="2316" width="17" style="35" customWidth="1"/>
    <col min="2317" max="2555" width="9.140625" style="35"/>
    <col min="2556" max="2556" width="35.7109375" style="35" customWidth="1"/>
    <col min="2557" max="2557" width="28.28515625" style="35" customWidth="1"/>
    <col min="2558" max="2558" width="16" style="35" customWidth="1"/>
    <col min="2559" max="2559" width="0" style="35" hidden="1" customWidth="1"/>
    <col min="2560" max="2560" width="14.28515625" style="35" customWidth="1"/>
    <col min="2561" max="2561" width="14.5703125" style="35" customWidth="1"/>
    <col min="2562" max="2562" width="14.28515625" style="35" customWidth="1"/>
    <col min="2563" max="2563" width="15.7109375" style="35" customWidth="1"/>
    <col min="2564" max="2564" width="14.140625" style="35" customWidth="1"/>
    <col min="2565" max="2565" width="13.85546875" style="35" customWidth="1"/>
    <col min="2566" max="2566" width="14.28515625" style="35" customWidth="1"/>
    <col min="2567" max="2567" width="13.5703125" style="35" customWidth="1"/>
    <col min="2568" max="2568" width="12.42578125" style="35" customWidth="1"/>
    <col min="2569" max="2569" width="12.7109375" style="35" customWidth="1"/>
    <col min="2570" max="2570" width="13.42578125" style="35" customWidth="1"/>
    <col min="2571" max="2571" width="12.85546875" style="35" customWidth="1"/>
    <col min="2572" max="2572" width="17" style="35" customWidth="1"/>
    <col min="2573" max="2811" width="9.140625" style="35"/>
    <col min="2812" max="2812" width="35.7109375" style="35" customWidth="1"/>
    <col min="2813" max="2813" width="28.28515625" style="35" customWidth="1"/>
    <col min="2814" max="2814" width="16" style="35" customWidth="1"/>
    <col min="2815" max="2815" width="0" style="35" hidden="1" customWidth="1"/>
    <col min="2816" max="2816" width="14.28515625" style="35" customWidth="1"/>
    <col min="2817" max="2817" width="14.5703125" style="35" customWidth="1"/>
    <col min="2818" max="2818" width="14.28515625" style="35" customWidth="1"/>
    <col min="2819" max="2819" width="15.7109375" style="35" customWidth="1"/>
    <col min="2820" max="2820" width="14.140625" style="35" customWidth="1"/>
    <col min="2821" max="2821" width="13.85546875" style="35" customWidth="1"/>
    <col min="2822" max="2822" width="14.28515625" style="35" customWidth="1"/>
    <col min="2823" max="2823" width="13.5703125" style="35" customWidth="1"/>
    <col min="2824" max="2824" width="12.42578125" style="35" customWidth="1"/>
    <col min="2825" max="2825" width="12.7109375" style="35" customWidth="1"/>
    <col min="2826" max="2826" width="13.42578125" style="35" customWidth="1"/>
    <col min="2827" max="2827" width="12.85546875" style="35" customWidth="1"/>
    <col min="2828" max="2828" width="17" style="35" customWidth="1"/>
    <col min="2829" max="3067" width="9.140625" style="35"/>
    <col min="3068" max="3068" width="35.7109375" style="35" customWidth="1"/>
    <col min="3069" max="3069" width="28.28515625" style="35" customWidth="1"/>
    <col min="3070" max="3070" width="16" style="35" customWidth="1"/>
    <col min="3071" max="3071" width="0" style="35" hidden="1" customWidth="1"/>
    <col min="3072" max="3072" width="14.28515625" style="35" customWidth="1"/>
    <col min="3073" max="3073" width="14.5703125" style="35" customWidth="1"/>
    <col min="3074" max="3074" width="14.28515625" style="35" customWidth="1"/>
    <col min="3075" max="3075" width="15.7109375" style="35" customWidth="1"/>
    <col min="3076" max="3076" width="14.140625" style="35" customWidth="1"/>
    <col min="3077" max="3077" width="13.85546875" style="35" customWidth="1"/>
    <col min="3078" max="3078" width="14.28515625" style="35" customWidth="1"/>
    <col min="3079" max="3079" width="13.5703125" style="35" customWidth="1"/>
    <col min="3080" max="3080" width="12.42578125" style="35" customWidth="1"/>
    <col min="3081" max="3081" width="12.7109375" style="35" customWidth="1"/>
    <col min="3082" max="3082" width="13.42578125" style="35" customWidth="1"/>
    <col min="3083" max="3083" width="12.85546875" style="35" customWidth="1"/>
    <col min="3084" max="3084" width="17" style="35" customWidth="1"/>
    <col min="3085" max="3323" width="9.140625" style="35"/>
    <col min="3324" max="3324" width="35.7109375" style="35" customWidth="1"/>
    <col min="3325" max="3325" width="28.28515625" style="35" customWidth="1"/>
    <col min="3326" max="3326" width="16" style="35" customWidth="1"/>
    <col min="3327" max="3327" width="0" style="35" hidden="1" customWidth="1"/>
    <col min="3328" max="3328" width="14.28515625" style="35" customWidth="1"/>
    <col min="3329" max="3329" width="14.5703125" style="35" customWidth="1"/>
    <col min="3330" max="3330" width="14.28515625" style="35" customWidth="1"/>
    <col min="3331" max="3331" width="15.7109375" style="35" customWidth="1"/>
    <col min="3332" max="3332" width="14.140625" style="35" customWidth="1"/>
    <col min="3333" max="3333" width="13.85546875" style="35" customWidth="1"/>
    <col min="3334" max="3334" width="14.28515625" style="35" customWidth="1"/>
    <col min="3335" max="3335" width="13.5703125" style="35" customWidth="1"/>
    <col min="3336" max="3336" width="12.42578125" style="35" customWidth="1"/>
    <col min="3337" max="3337" width="12.7109375" style="35" customWidth="1"/>
    <col min="3338" max="3338" width="13.42578125" style="35" customWidth="1"/>
    <col min="3339" max="3339" width="12.85546875" style="35" customWidth="1"/>
    <col min="3340" max="3340" width="17" style="35" customWidth="1"/>
    <col min="3341" max="3579" width="9.140625" style="35"/>
    <col min="3580" max="3580" width="35.7109375" style="35" customWidth="1"/>
    <col min="3581" max="3581" width="28.28515625" style="35" customWidth="1"/>
    <col min="3582" max="3582" width="16" style="35" customWidth="1"/>
    <col min="3583" max="3583" width="0" style="35" hidden="1" customWidth="1"/>
    <col min="3584" max="3584" width="14.28515625" style="35" customWidth="1"/>
    <col min="3585" max="3585" width="14.5703125" style="35" customWidth="1"/>
    <col min="3586" max="3586" width="14.28515625" style="35" customWidth="1"/>
    <col min="3587" max="3587" width="15.7109375" style="35" customWidth="1"/>
    <col min="3588" max="3588" width="14.140625" style="35" customWidth="1"/>
    <col min="3589" max="3589" width="13.85546875" style="35" customWidth="1"/>
    <col min="3590" max="3590" width="14.28515625" style="35" customWidth="1"/>
    <col min="3591" max="3591" width="13.5703125" style="35" customWidth="1"/>
    <col min="3592" max="3592" width="12.42578125" style="35" customWidth="1"/>
    <col min="3593" max="3593" width="12.7109375" style="35" customWidth="1"/>
    <col min="3594" max="3594" width="13.42578125" style="35" customWidth="1"/>
    <col min="3595" max="3595" width="12.85546875" style="35" customWidth="1"/>
    <col min="3596" max="3596" width="17" style="35" customWidth="1"/>
    <col min="3597" max="3835" width="9.140625" style="35"/>
    <col min="3836" max="3836" width="35.7109375" style="35" customWidth="1"/>
    <col min="3837" max="3837" width="28.28515625" style="35" customWidth="1"/>
    <col min="3838" max="3838" width="16" style="35" customWidth="1"/>
    <col min="3839" max="3839" width="0" style="35" hidden="1" customWidth="1"/>
    <col min="3840" max="3840" width="14.28515625" style="35" customWidth="1"/>
    <col min="3841" max="3841" width="14.5703125" style="35" customWidth="1"/>
    <col min="3842" max="3842" width="14.28515625" style="35" customWidth="1"/>
    <col min="3843" max="3843" width="15.7109375" style="35" customWidth="1"/>
    <col min="3844" max="3844" width="14.140625" style="35" customWidth="1"/>
    <col min="3845" max="3845" width="13.85546875" style="35" customWidth="1"/>
    <col min="3846" max="3846" width="14.28515625" style="35" customWidth="1"/>
    <col min="3847" max="3847" width="13.5703125" style="35" customWidth="1"/>
    <col min="3848" max="3848" width="12.42578125" style="35" customWidth="1"/>
    <col min="3849" max="3849" width="12.7109375" style="35" customWidth="1"/>
    <col min="3850" max="3850" width="13.42578125" style="35" customWidth="1"/>
    <col min="3851" max="3851" width="12.85546875" style="35" customWidth="1"/>
    <col min="3852" max="3852" width="17" style="35" customWidth="1"/>
    <col min="3853" max="4091" width="9.140625" style="35"/>
    <col min="4092" max="4092" width="35.7109375" style="35" customWidth="1"/>
    <col min="4093" max="4093" width="28.28515625" style="35" customWidth="1"/>
    <col min="4094" max="4094" width="16" style="35" customWidth="1"/>
    <col min="4095" max="4095" width="0" style="35" hidden="1" customWidth="1"/>
    <col min="4096" max="4096" width="14.28515625" style="35" customWidth="1"/>
    <col min="4097" max="4097" width="14.5703125" style="35" customWidth="1"/>
    <col min="4098" max="4098" width="14.28515625" style="35" customWidth="1"/>
    <col min="4099" max="4099" width="15.7109375" style="35" customWidth="1"/>
    <col min="4100" max="4100" width="14.140625" style="35" customWidth="1"/>
    <col min="4101" max="4101" width="13.85546875" style="35" customWidth="1"/>
    <col min="4102" max="4102" width="14.28515625" style="35" customWidth="1"/>
    <col min="4103" max="4103" width="13.5703125" style="35" customWidth="1"/>
    <col min="4104" max="4104" width="12.42578125" style="35" customWidth="1"/>
    <col min="4105" max="4105" width="12.7109375" style="35" customWidth="1"/>
    <col min="4106" max="4106" width="13.42578125" style="35" customWidth="1"/>
    <col min="4107" max="4107" width="12.85546875" style="35" customWidth="1"/>
    <col min="4108" max="4108" width="17" style="35" customWidth="1"/>
    <col min="4109" max="4347" width="9.140625" style="35"/>
    <col min="4348" max="4348" width="35.7109375" style="35" customWidth="1"/>
    <col min="4349" max="4349" width="28.28515625" style="35" customWidth="1"/>
    <col min="4350" max="4350" width="16" style="35" customWidth="1"/>
    <col min="4351" max="4351" width="0" style="35" hidden="1" customWidth="1"/>
    <col min="4352" max="4352" width="14.28515625" style="35" customWidth="1"/>
    <col min="4353" max="4353" width="14.5703125" style="35" customWidth="1"/>
    <col min="4354" max="4354" width="14.28515625" style="35" customWidth="1"/>
    <col min="4355" max="4355" width="15.7109375" style="35" customWidth="1"/>
    <col min="4356" max="4356" width="14.140625" style="35" customWidth="1"/>
    <col min="4357" max="4357" width="13.85546875" style="35" customWidth="1"/>
    <col min="4358" max="4358" width="14.28515625" style="35" customWidth="1"/>
    <col min="4359" max="4359" width="13.5703125" style="35" customWidth="1"/>
    <col min="4360" max="4360" width="12.42578125" style="35" customWidth="1"/>
    <col min="4361" max="4361" width="12.7109375" style="35" customWidth="1"/>
    <col min="4362" max="4362" width="13.42578125" style="35" customWidth="1"/>
    <col min="4363" max="4363" width="12.85546875" style="35" customWidth="1"/>
    <col min="4364" max="4364" width="17" style="35" customWidth="1"/>
    <col min="4365" max="4603" width="9.140625" style="35"/>
    <col min="4604" max="4604" width="35.7109375" style="35" customWidth="1"/>
    <col min="4605" max="4605" width="28.28515625" style="35" customWidth="1"/>
    <col min="4606" max="4606" width="16" style="35" customWidth="1"/>
    <col min="4607" max="4607" width="0" style="35" hidden="1" customWidth="1"/>
    <col min="4608" max="4608" width="14.28515625" style="35" customWidth="1"/>
    <col min="4609" max="4609" width="14.5703125" style="35" customWidth="1"/>
    <col min="4610" max="4610" width="14.28515625" style="35" customWidth="1"/>
    <col min="4611" max="4611" width="15.7109375" style="35" customWidth="1"/>
    <col min="4612" max="4612" width="14.140625" style="35" customWidth="1"/>
    <col min="4613" max="4613" width="13.85546875" style="35" customWidth="1"/>
    <col min="4614" max="4614" width="14.28515625" style="35" customWidth="1"/>
    <col min="4615" max="4615" width="13.5703125" style="35" customWidth="1"/>
    <col min="4616" max="4616" width="12.42578125" style="35" customWidth="1"/>
    <col min="4617" max="4617" width="12.7109375" style="35" customWidth="1"/>
    <col min="4618" max="4618" width="13.42578125" style="35" customWidth="1"/>
    <col min="4619" max="4619" width="12.85546875" style="35" customWidth="1"/>
    <col min="4620" max="4620" width="17" style="35" customWidth="1"/>
    <col min="4621" max="4859" width="9.140625" style="35"/>
    <col min="4860" max="4860" width="35.7109375" style="35" customWidth="1"/>
    <col min="4861" max="4861" width="28.28515625" style="35" customWidth="1"/>
    <col min="4862" max="4862" width="16" style="35" customWidth="1"/>
    <col min="4863" max="4863" width="0" style="35" hidden="1" customWidth="1"/>
    <col min="4864" max="4864" width="14.28515625" style="35" customWidth="1"/>
    <col min="4865" max="4865" width="14.5703125" style="35" customWidth="1"/>
    <col min="4866" max="4866" width="14.28515625" style="35" customWidth="1"/>
    <col min="4867" max="4867" width="15.7109375" style="35" customWidth="1"/>
    <col min="4868" max="4868" width="14.140625" style="35" customWidth="1"/>
    <col min="4869" max="4869" width="13.85546875" style="35" customWidth="1"/>
    <col min="4870" max="4870" width="14.28515625" style="35" customWidth="1"/>
    <col min="4871" max="4871" width="13.5703125" style="35" customWidth="1"/>
    <col min="4872" max="4872" width="12.42578125" style="35" customWidth="1"/>
    <col min="4873" max="4873" width="12.7109375" style="35" customWidth="1"/>
    <col min="4874" max="4874" width="13.42578125" style="35" customWidth="1"/>
    <col min="4875" max="4875" width="12.85546875" style="35" customWidth="1"/>
    <col min="4876" max="4876" width="17" style="35" customWidth="1"/>
    <col min="4877" max="5115" width="9.140625" style="35"/>
    <col min="5116" max="5116" width="35.7109375" style="35" customWidth="1"/>
    <col min="5117" max="5117" width="28.28515625" style="35" customWidth="1"/>
    <col min="5118" max="5118" width="16" style="35" customWidth="1"/>
    <col min="5119" max="5119" width="0" style="35" hidden="1" customWidth="1"/>
    <col min="5120" max="5120" width="14.28515625" style="35" customWidth="1"/>
    <col min="5121" max="5121" width="14.5703125" style="35" customWidth="1"/>
    <col min="5122" max="5122" width="14.28515625" style="35" customWidth="1"/>
    <col min="5123" max="5123" width="15.7109375" style="35" customWidth="1"/>
    <col min="5124" max="5124" width="14.140625" style="35" customWidth="1"/>
    <col min="5125" max="5125" width="13.85546875" style="35" customWidth="1"/>
    <col min="5126" max="5126" width="14.28515625" style="35" customWidth="1"/>
    <col min="5127" max="5127" width="13.5703125" style="35" customWidth="1"/>
    <col min="5128" max="5128" width="12.42578125" style="35" customWidth="1"/>
    <col min="5129" max="5129" width="12.7109375" style="35" customWidth="1"/>
    <col min="5130" max="5130" width="13.42578125" style="35" customWidth="1"/>
    <col min="5131" max="5131" width="12.85546875" style="35" customWidth="1"/>
    <col min="5132" max="5132" width="17" style="35" customWidth="1"/>
    <col min="5133" max="5371" width="9.140625" style="35"/>
    <col min="5372" max="5372" width="35.7109375" style="35" customWidth="1"/>
    <col min="5373" max="5373" width="28.28515625" style="35" customWidth="1"/>
    <col min="5374" max="5374" width="16" style="35" customWidth="1"/>
    <col min="5375" max="5375" width="0" style="35" hidden="1" customWidth="1"/>
    <col min="5376" max="5376" width="14.28515625" style="35" customWidth="1"/>
    <col min="5377" max="5377" width="14.5703125" style="35" customWidth="1"/>
    <col min="5378" max="5378" width="14.28515625" style="35" customWidth="1"/>
    <col min="5379" max="5379" width="15.7109375" style="35" customWidth="1"/>
    <col min="5380" max="5380" width="14.140625" style="35" customWidth="1"/>
    <col min="5381" max="5381" width="13.85546875" style="35" customWidth="1"/>
    <col min="5382" max="5382" width="14.28515625" style="35" customWidth="1"/>
    <col min="5383" max="5383" width="13.5703125" style="35" customWidth="1"/>
    <col min="5384" max="5384" width="12.42578125" style="35" customWidth="1"/>
    <col min="5385" max="5385" width="12.7109375" style="35" customWidth="1"/>
    <col min="5386" max="5386" width="13.42578125" style="35" customWidth="1"/>
    <col min="5387" max="5387" width="12.85546875" style="35" customWidth="1"/>
    <col min="5388" max="5388" width="17" style="35" customWidth="1"/>
    <col min="5389" max="5627" width="9.140625" style="35"/>
    <col min="5628" max="5628" width="35.7109375" style="35" customWidth="1"/>
    <col min="5629" max="5629" width="28.28515625" style="35" customWidth="1"/>
    <col min="5630" max="5630" width="16" style="35" customWidth="1"/>
    <col min="5631" max="5631" width="0" style="35" hidden="1" customWidth="1"/>
    <col min="5632" max="5632" width="14.28515625" style="35" customWidth="1"/>
    <col min="5633" max="5633" width="14.5703125" style="35" customWidth="1"/>
    <col min="5634" max="5634" width="14.28515625" style="35" customWidth="1"/>
    <col min="5635" max="5635" width="15.7109375" style="35" customWidth="1"/>
    <col min="5636" max="5636" width="14.140625" style="35" customWidth="1"/>
    <col min="5637" max="5637" width="13.85546875" style="35" customWidth="1"/>
    <col min="5638" max="5638" width="14.28515625" style="35" customWidth="1"/>
    <col min="5639" max="5639" width="13.5703125" style="35" customWidth="1"/>
    <col min="5640" max="5640" width="12.42578125" style="35" customWidth="1"/>
    <col min="5641" max="5641" width="12.7109375" style="35" customWidth="1"/>
    <col min="5642" max="5642" width="13.42578125" style="35" customWidth="1"/>
    <col min="5643" max="5643" width="12.85546875" style="35" customWidth="1"/>
    <col min="5644" max="5644" width="17" style="35" customWidth="1"/>
    <col min="5645" max="5883" width="9.140625" style="35"/>
    <col min="5884" max="5884" width="35.7109375" style="35" customWidth="1"/>
    <col min="5885" max="5885" width="28.28515625" style="35" customWidth="1"/>
    <col min="5886" max="5886" width="16" style="35" customWidth="1"/>
    <col min="5887" max="5887" width="0" style="35" hidden="1" customWidth="1"/>
    <col min="5888" max="5888" width="14.28515625" style="35" customWidth="1"/>
    <col min="5889" max="5889" width="14.5703125" style="35" customWidth="1"/>
    <col min="5890" max="5890" width="14.28515625" style="35" customWidth="1"/>
    <col min="5891" max="5891" width="15.7109375" style="35" customWidth="1"/>
    <col min="5892" max="5892" width="14.140625" style="35" customWidth="1"/>
    <col min="5893" max="5893" width="13.85546875" style="35" customWidth="1"/>
    <col min="5894" max="5894" width="14.28515625" style="35" customWidth="1"/>
    <col min="5895" max="5895" width="13.5703125" style="35" customWidth="1"/>
    <col min="5896" max="5896" width="12.42578125" style="35" customWidth="1"/>
    <col min="5897" max="5897" width="12.7109375" style="35" customWidth="1"/>
    <col min="5898" max="5898" width="13.42578125" style="35" customWidth="1"/>
    <col min="5899" max="5899" width="12.85546875" style="35" customWidth="1"/>
    <col min="5900" max="5900" width="17" style="35" customWidth="1"/>
    <col min="5901" max="6139" width="9.140625" style="35"/>
    <col min="6140" max="6140" width="35.7109375" style="35" customWidth="1"/>
    <col min="6141" max="6141" width="28.28515625" style="35" customWidth="1"/>
    <col min="6142" max="6142" width="16" style="35" customWidth="1"/>
    <col min="6143" max="6143" width="0" style="35" hidden="1" customWidth="1"/>
    <col min="6144" max="6144" width="14.28515625" style="35" customWidth="1"/>
    <col min="6145" max="6145" width="14.5703125" style="35" customWidth="1"/>
    <col min="6146" max="6146" width="14.28515625" style="35" customWidth="1"/>
    <col min="6147" max="6147" width="15.7109375" style="35" customWidth="1"/>
    <col min="6148" max="6148" width="14.140625" style="35" customWidth="1"/>
    <col min="6149" max="6149" width="13.85546875" style="35" customWidth="1"/>
    <col min="6150" max="6150" width="14.28515625" style="35" customWidth="1"/>
    <col min="6151" max="6151" width="13.5703125" style="35" customWidth="1"/>
    <col min="6152" max="6152" width="12.42578125" style="35" customWidth="1"/>
    <col min="6153" max="6153" width="12.7109375" style="35" customWidth="1"/>
    <col min="6154" max="6154" width="13.42578125" style="35" customWidth="1"/>
    <col min="6155" max="6155" width="12.85546875" style="35" customWidth="1"/>
    <col min="6156" max="6156" width="17" style="35" customWidth="1"/>
    <col min="6157" max="6395" width="9.140625" style="35"/>
    <col min="6396" max="6396" width="35.7109375" style="35" customWidth="1"/>
    <col min="6397" max="6397" width="28.28515625" style="35" customWidth="1"/>
    <col min="6398" max="6398" width="16" style="35" customWidth="1"/>
    <col min="6399" max="6399" width="0" style="35" hidden="1" customWidth="1"/>
    <col min="6400" max="6400" width="14.28515625" style="35" customWidth="1"/>
    <col min="6401" max="6401" width="14.5703125" style="35" customWidth="1"/>
    <col min="6402" max="6402" width="14.28515625" style="35" customWidth="1"/>
    <col min="6403" max="6403" width="15.7109375" style="35" customWidth="1"/>
    <col min="6404" max="6404" width="14.140625" style="35" customWidth="1"/>
    <col min="6405" max="6405" width="13.85546875" style="35" customWidth="1"/>
    <col min="6406" max="6406" width="14.28515625" style="35" customWidth="1"/>
    <col min="6407" max="6407" width="13.5703125" style="35" customWidth="1"/>
    <col min="6408" max="6408" width="12.42578125" style="35" customWidth="1"/>
    <col min="6409" max="6409" width="12.7109375" style="35" customWidth="1"/>
    <col min="6410" max="6410" width="13.42578125" style="35" customWidth="1"/>
    <col min="6411" max="6411" width="12.85546875" style="35" customWidth="1"/>
    <col min="6412" max="6412" width="17" style="35" customWidth="1"/>
    <col min="6413" max="6651" width="9.140625" style="35"/>
    <col min="6652" max="6652" width="35.7109375" style="35" customWidth="1"/>
    <col min="6653" max="6653" width="28.28515625" style="35" customWidth="1"/>
    <col min="6654" max="6654" width="16" style="35" customWidth="1"/>
    <col min="6655" max="6655" width="0" style="35" hidden="1" customWidth="1"/>
    <col min="6656" max="6656" width="14.28515625" style="35" customWidth="1"/>
    <col min="6657" max="6657" width="14.5703125" style="35" customWidth="1"/>
    <col min="6658" max="6658" width="14.28515625" style="35" customWidth="1"/>
    <col min="6659" max="6659" width="15.7109375" style="35" customWidth="1"/>
    <col min="6660" max="6660" width="14.140625" style="35" customWidth="1"/>
    <col min="6661" max="6661" width="13.85546875" style="35" customWidth="1"/>
    <col min="6662" max="6662" width="14.28515625" style="35" customWidth="1"/>
    <col min="6663" max="6663" width="13.5703125" style="35" customWidth="1"/>
    <col min="6664" max="6664" width="12.42578125" style="35" customWidth="1"/>
    <col min="6665" max="6665" width="12.7109375" style="35" customWidth="1"/>
    <col min="6666" max="6666" width="13.42578125" style="35" customWidth="1"/>
    <col min="6667" max="6667" width="12.85546875" style="35" customWidth="1"/>
    <col min="6668" max="6668" width="17" style="35" customWidth="1"/>
    <col min="6669" max="6907" width="9.140625" style="35"/>
    <col min="6908" max="6908" width="35.7109375" style="35" customWidth="1"/>
    <col min="6909" max="6909" width="28.28515625" style="35" customWidth="1"/>
    <col min="6910" max="6910" width="16" style="35" customWidth="1"/>
    <col min="6911" max="6911" width="0" style="35" hidden="1" customWidth="1"/>
    <col min="6912" max="6912" width="14.28515625" style="35" customWidth="1"/>
    <col min="6913" max="6913" width="14.5703125" style="35" customWidth="1"/>
    <col min="6914" max="6914" width="14.28515625" style="35" customWidth="1"/>
    <col min="6915" max="6915" width="15.7109375" style="35" customWidth="1"/>
    <col min="6916" max="6916" width="14.140625" style="35" customWidth="1"/>
    <col min="6917" max="6917" width="13.85546875" style="35" customWidth="1"/>
    <col min="6918" max="6918" width="14.28515625" style="35" customWidth="1"/>
    <col min="6919" max="6919" width="13.5703125" style="35" customWidth="1"/>
    <col min="6920" max="6920" width="12.42578125" style="35" customWidth="1"/>
    <col min="6921" max="6921" width="12.7109375" style="35" customWidth="1"/>
    <col min="6922" max="6922" width="13.42578125" style="35" customWidth="1"/>
    <col min="6923" max="6923" width="12.85546875" style="35" customWidth="1"/>
    <col min="6924" max="6924" width="17" style="35" customWidth="1"/>
    <col min="6925" max="7163" width="9.140625" style="35"/>
    <col min="7164" max="7164" width="35.7109375" style="35" customWidth="1"/>
    <col min="7165" max="7165" width="28.28515625" style="35" customWidth="1"/>
    <col min="7166" max="7166" width="16" style="35" customWidth="1"/>
    <col min="7167" max="7167" width="0" style="35" hidden="1" customWidth="1"/>
    <col min="7168" max="7168" width="14.28515625" style="35" customWidth="1"/>
    <col min="7169" max="7169" width="14.5703125" style="35" customWidth="1"/>
    <col min="7170" max="7170" width="14.28515625" style="35" customWidth="1"/>
    <col min="7171" max="7171" width="15.7109375" style="35" customWidth="1"/>
    <col min="7172" max="7172" width="14.140625" style="35" customWidth="1"/>
    <col min="7173" max="7173" width="13.85546875" style="35" customWidth="1"/>
    <col min="7174" max="7174" width="14.28515625" style="35" customWidth="1"/>
    <col min="7175" max="7175" width="13.5703125" style="35" customWidth="1"/>
    <col min="7176" max="7176" width="12.42578125" style="35" customWidth="1"/>
    <col min="7177" max="7177" width="12.7109375" style="35" customWidth="1"/>
    <col min="7178" max="7178" width="13.42578125" style="35" customWidth="1"/>
    <col min="7179" max="7179" width="12.85546875" style="35" customWidth="1"/>
    <col min="7180" max="7180" width="17" style="35" customWidth="1"/>
    <col min="7181" max="7419" width="9.140625" style="35"/>
    <col min="7420" max="7420" width="35.7109375" style="35" customWidth="1"/>
    <col min="7421" max="7421" width="28.28515625" style="35" customWidth="1"/>
    <col min="7422" max="7422" width="16" style="35" customWidth="1"/>
    <col min="7423" max="7423" width="0" style="35" hidden="1" customWidth="1"/>
    <col min="7424" max="7424" width="14.28515625" style="35" customWidth="1"/>
    <col min="7425" max="7425" width="14.5703125" style="35" customWidth="1"/>
    <col min="7426" max="7426" width="14.28515625" style="35" customWidth="1"/>
    <col min="7427" max="7427" width="15.7109375" style="35" customWidth="1"/>
    <col min="7428" max="7428" width="14.140625" style="35" customWidth="1"/>
    <col min="7429" max="7429" width="13.85546875" style="35" customWidth="1"/>
    <col min="7430" max="7430" width="14.28515625" style="35" customWidth="1"/>
    <col min="7431" max="7431" width="13.5703125" style="35" customWidth="1"/>
    <col min="7432" max="7432" width="12.42578125" style="35" customWidth="1"/>
    <col min="7433" max="7433" width="12.7109375" style="35" customWidth="1"/>
    <col min="7434" max="7434" width="13.42578125" style="35" customWidth="1"/>
    <col min="7435" max="7435" width="12.85546875" style="35" customWidth="1"/>
    <col min="7436" max="7436" width="17" style="35" customWidth="1"/>
    <col min="7437" max="7675" width="9.140625" style="35"/>
    <col min="7676" max="7676" width="35.7109375" style="35" customWidth="1"/>
    <col min="7677" max="7677" width="28.28515625" style="35" customWidth="1"/>
    <col min="7678" max="7678" width="16" style="35" customWidth="1"/>
    <col min="7679" max="7679" width="0" style="35" hidden="1" customWidth="1"/>
    <col min="7680" max="7680" width="14.28515625" style="35" customWidth="1"/>
    <col min="7681" max="7681" width="14.5703125" style="35" customWidth="1"/>
    <col min="7682" max="7682" width="14.28515625" style="35" customWidth="1"/>
    <col min="7683" max="7683" width="15.7109375" style="35" customWidth="1"/>
    <col min="7684" max="7684" width="14.140625" style="35" customWidth="1"/>
    <col min="7685" max="7685" width="13.85546875" style="35" customWidth="1"/>
    <col min="7686" max="7686" width="14.28515625" style="35" customWidth="1"/>
    <col min="7687" max="7687" width="13.5703125" style="35" customWidth="1"/>
    <col min="7688" max="7688" width="12.42578125" style="35" customWidth="1"/>
    <col min="7689" max="7689" width="12.7109375" style="35" customWidth="1"/>
    <col min="7690" max="7690" width="13.42578125" style="35" customWidth="1"/>
    <col min="7691" max="7691" width="12.85546875" style="35" customWidth="1"/>
    <col min="7692" max="7692" width="17" style="35" customWidth="1"/>
    <col min="7693" max="7931" width="9.140625" style="35"/>
    <col min="7932" max="7932" width="35.7109375" style="35" customWidth="1"/>
    <col min="7933" max="7933" width="28.28515625" style="35" customWidth="1"/>
    <col min="7934" max="7934" width="16" style="35" customWidth="1"/>
    <col min="7935" max="7935" width="0" style="35" hidden="1" customWidth="1"/>
    <col min="7936" max="7936" width="14.28515625" style="35" customWidth="1"/>
    <col min="7937" max="7937" width="14.5703125" style="35" customWidth="1"/>
    <col min="7938" max="7938" width="14.28515625" style="35" customWidth="1"/>
    <col min="7939" max="7939" width="15.7109375" style="35" customWidth="1"/>
    <col min="7940" max="7940" width="14.140625" style="35" customWidth="1"/>
    <col min="7941" max="7941" width="13.85546875" style="35" customWidth="1"/>
    <col min="7942" max="7942" width="14.28515625" style="35" customWidth="1"/>
    <col min="7943" max="7943" width="13.5703125" style="35" customWidth="1"/>
    <col min="7944" max="7944" width="12.42578125" style="35" customWidth="1"/>
    <col min="7945" max="7945" width="12.7109375" style="35" customWidth="1"/>
    <col min="7946" max="7946" width="13.42578125" style="35" customWidth="1"/>
    <col min="7947" max="7947" width="12.85546875" style="35" customWidth="1"/>
    <col min="7948" max="7948" width="17" style="35" customWidth="1"/>
    <col min="7949" max="8187" width="9.140625" style="35"/>
    <col min="8188" max="8188" width="35.7109375" style="35" customWidth="1"/>
    <col min="8189" max="8189" width="28.28515625" style="35" customWidth="1"/>
    <col min="8190" max="8190" width="16" style="35" customWidth="1"/>
    <col min="8191" max="8191" width="0" style="35" hidden="1" customWidth="1"/>
    <col min="8192" max="8192" width="14.28515625" style="35" customWidth="1"/>
    <col min="8193" max="8193" width="14.5703125" style="35" customWidth="1"/>
    <col min="8194" max="8194" width="14.28515625" style="35" customWidth="1"/>
    <col min="8195" max="8195" width="15.7109375" style="35" customWidth="1"/>
    <col min="8196" max="8196" width="14.140625" style="35" customWidth="1"/>
    <col min="8197" max="8197" width="13.85546875" style="35" customWidth="1"/>
    <col min="8198" max="8198" width="14.28515625" style="35" customWidth="1"/>
    <col min="8199" max="8199" width="13.5703125" style="35" customWidth="1"/>
    <col min="8200" max="8200" width="12.42578125" style="35" customWidth="1"/>
    <col min="8201" max="8201" width="12.7109375" style="35" customWidth="1"/>
    <col min="8202" max="8202" width="13.42578125" style="35" customWidth="1"/>
    <col min="8203" max="8203" width="12.85546875" style="35" customWidth="1"/>
    <col min="8204" max="8204" width="17" style="35" customWidth="1"/>
    <col min="8205" max="8443" width="9.140625" style="35"/>
    <col min="8444" max="8444" width="35.7109375" style="35" customWidth="1"/>
    <col min="8445" max="8445" width="28.28515625" style="35" customWidth="1"/>
    <col min="8446" max="8446" width="16" style="35" customWidth="1"/>
    <col min="8447" max="8447" width="0" style="35" hidden="1" customWidth="1"/>
    <col min="8448" max="8448" width="14.28515625" style="35" customWidth="1"/>
    <col min="8449" max="8449" width="14.5703125" style="35" customWidth="1"/>
    <col min="8450" max="8450" width="14.28515625" style="35" customWidth="1"/>
    <col min="8451" max="8451" width="15.7109375" style="35" customWidth="1"/>
    <col min="8452" max="8452" width="14.140625" style="35" customWidth="1"/>
    <col min="8453" max="8453" width="13.85546875" style="35" customWidth="1"/>
    <col min="8454" max="8454" width="14.28515625" style="35" customWidth="1"/>
    <col min="8455" max="8455" width="13.5703125" style="35" customWidth="1"/>
    <col min="8456" max="8456" width="12.42578125" style="35" customWidth="1"/>
    <col min="8457" max="8457" width="12.7109375" style="35" customWidth="1"/>
    <col min="8458" max="8458" width="13.42578125" style="35" customWidth="1"/>
    <col min="8459" max="8459" width="12.85546875" style="35" customWidth="1"/>
    <col min="8460" max="8460" width="17" style="35" customWidth="1"/>
    <col min="8461" max="8699" width="9.140625" style="35"/>
    <col min="8700" max="8700" width="35.7109375" style="35" customWidth="1"/>
    <col min="8701" max="8701" width="28.28515625" style="35" customWidth="1"/>
    <col min="8702" max="8702" width="16" style="35" customWidth="1"/>
    <col min="8703" max="8703" width="0" style="35" hidden="1" customWidth="1"/>
    <col min="8704" max="8704" width="14.28515625" style="35" customWidth="1"/>
    <col min="8705" max="8705" width="14.5703125" style="35" customWidth="1"/>
    <col min="8706" max="8706" width="14.28515625" style="35" customWidth="1"/>
    <col min="8707" max="8707" width="15.7109375" style="35" customWidth="1"/>
    <col min="8708" max="8708" width="14.140625" style="35" customWidth="1"/>
    <col min="8709" max="8709" width="13.85546875" style="35" customWidth="1"/>
    <col min="8710" max="8710" width="14.28515625" style="35" customWidth="1"/>
    <col min="8711" max="8711" width="13.5703125" style="35" customWidth="1"/>
    <col min="8712" max="8712" width="12.42578125" style="35" customWidth="1"/>
    <col min="8713" max="8713" width="12.7109375" style="35" customWidth="1"/>
    <col min="8714" max="8714" width="13.42578125" style="35" customWidth="1"/>
    <col min="8715" max="8715" width="12.85546875" style="35" customWidth="1"/>
    <col min="8716" max="8716" width="17" style="35" customWidth="1"/>
    <col min="8717" max="8955" width="9.140625" style="35"/>
    <col min="8956" max="8956" width="35.7109375" style="35" customWidth="1"/>
    <col min="8957" max="8957" width="28.28515625" style="35" customWidth="1"/>
    <col min="8958" max="8958" width="16" style="35" customWidth="1"/>
    <col min="8959" max="8959" width="0" style="35" hidden="1" customWidth="1"/>
    <col min="8960" max="8960" width="14.28515625" style="35" customWidth="1"/>
    <col min="8961" max="8961" width="14.5703125" style="35" customWidth="1"/>
    <col min="8962" max="8962" width="14.28515625" style="35" customWidth="1"/>
    <col min="8963" max="8963" width="15.7109375" style="35" customWidth="1"/>
    <col min="8964" max="8964" width="14.140625" style="35" customWidth="1"/>
    <col min="8965" max="8965" width="13.85546875" style="35" customWidth="1"/>
    <col min="8966" max="8966" width="14.28515625" style="35" customWidth="1"/>
    <col min="8967" max="8967" width="13.5703125" style="35" customWidth="1"/>
    <col min="8968" max="8968" width="12.42578125" style="35" customWidth="1"/>
    <col min="8969" max="8969" width="12.7109375" style="35" customWidth="1"/>
    <col min="8970" max="8970" width="13.42578125" style="35" customWidth="1"/>
    <col min="8971" max="8971" width="12.85546875" style="35" customWidth="1"/>
    <col min="8972" max="8972" width="17" style="35" customWidth="1"/>
    <col min="8973" max="9211" width="9.140625" style="35"/>
    <col min="9212" max="9212" width="35.7109375" style="35" customWidth="1"/>
    <col min="9213" max="9213" width="28.28515625" style="35" customWidth="1"/>
    <col min="9214" max="9214" width="16" style="35" customWidth="1"/>
    <col min="9215" max="9215" width="0" style="35" hidden="1" customWidth="1"/>
    <col min="9216" max="9216" width="14.28515625" style="35" customWidth="1"/>
    <col min="9217" max="9217" width="14.5703125" style="35" customWidth="1"/>
    <col min="9218" max="9218" width="14.28515625" style="35" customWidth="1"/>
    <col min="9219" max="9219" width="15.7109375" style="35" customWidth="1"/>
    <col min="9220" max="9220" width="14.140625" style="35" customWidth="1"/>
    <col min="9221" max="9221" width="13.85546875" style="35" customWidth="1"/>
    <col min="9222" max="9222" width="14.28515625" style="35" customWidth="1"/>
    <col min="9223" max="9223" width="13.5703125" style="35" customWidth="1"/>
    <col min="9224" max="9224" width="12.42578125" style="35" customWidth="1"/>
    <col min="9225" max="9225" width="12.7109375" style="35" customWidth="1"/>
    <col min="9226" max="9226" width="13.42578125" style="35" customWidth="1"/>
    <col min="9227" max="9227" width="12.85546875" style="35" customWidth="1"/>
    <col min="9228" max="9228" width="17" style="35" customWidth="1"/>
    <col min="9229" max="9467" width="9.140625" style="35"/>
    <col min="9468" max="9468" width="35.7109375" style="35" customWidth="1"/>
    <col min="9469" max="9469" width="28.28515625" style="35" customWidth="1"/>
    <col min="9470" max="9470" width="16" style="35" customWidth="1"/>
    <col min="9471" max="9471" width="0" style="35" hidden="1" customWidth="1"/>
    <col min="9472" max="9472" width="14.28515625" style="35" customWidth="1"/>
    <col min="9473" max="9473" width="14.5703125" style="35" customWidth="1"/>
    <col min="9474" max="9474" width="14.28515625" style="35" customWidth="1"/>
    <col min="9475" max="9475" width="15.7109375" style="35" customWidth="1"/>
    <col min="9476" max="9476" width="14.140625" style="35" customWidth="1"/>
    <col min="9477" max="9477" width="13.85546875" style="35" customWidth="1"/>
    <col min="9478" max="9478" width="14.28515625" style="35" customWidth="1"/>
    <col min="9479" max="9479" width="13.5703125" style="35" customWidth="1"/>
    <col min="9480" max="9480" width="12.42578125" style="35" customWidth="1"/>
    <col min="9481" max="9481" width="12.7109375" style="35" customWidth="1"/>
    <col min="9482" max="9482" width="13.42578125" style="35" customWidth="1"/>
    <col min="9483" max="9483" width="12.85546875" style="35" customWidth="1"/>
    <col min="9484" max="9484" width="17" style="35" customWidth="1"/>
    <col min="9485" max="9723" width="9.140625" style="35"/>
    <col min="9724" max="9724" width="35.7109375" style="35" customWidth="1"/>
    <col min="9725" max="9725" width="28.28515625" style="35" customWidth="1"/>
    <col min="9726" max="9726" width="16" style="35" customWidth="1"/>
    <col min="9727" max="9727" width="0" style="35" hidden="1" customWidth="1"/>
    <col min="9728" max="9728" width="14.28515625" style="35" customWidth="1"/>
    <col min="9729" max="9729" width="14.5703125" style="35" customWidth="1"/>
    <col min="9730" max="9730" width="14.28515625" style="35" customWidth="1"/>
    <col min="9731" max="9731" width="15.7109375" style="35" customWidth="1"/>
    <col min="9732" max="9732" width="14.140625" style="35" customWidth="1"/>
    <col min="9733" max="9733" width="13.85546875" style="35" customWidth="1"/>
    <col min="9734" max="9734" width="14.28515625" style="35" customWidth="1"/>
    <col min="9735" max="9735" width="13.5703125" style="35" customWidth="1"/>
    <col min="9736" max="9736" width="12.42578125" style="35" customWidth="1"/>
    <col min="9737" max="9737" width="12.7109375" style="35" customWidth="1"/>
    <col min="9738" max="9738" width="13.42578125" style="35" customWidth="1"/>
    <col min="9739" max="9739" width="12.85546875" style="35" customWidth="1"/>
    <col min="9740" max="9740" width="17" style="35" customWidth="1"/>
    <col min="9741" max="9979" width="9.140625" style="35"/>
    <col min="9980" max="9980" width="35.7109375" style="35" customWidth="1"/>
    <col min="9981" max="9981" width="28.28515625" style="35" customWidth="1"/>
    <col min="9982" max="9982" width="16" style="35" customWidth="1"/>
    <col min="9983" max="9983" width="0" style="35" hidden="1" customWidth="1"/>
    <col min="9984" max="9984" width="14.28515625" style="35" customWidth="1"/>
    <col min="9985" max="9985" width="14.5703125" style="35" customWidth="1"/>
    <col min="9986" max="9986" width="14.28515625" style="35" customWidth="1"/>
    <col min="9987" max="9987" width="15.7109375" style="35" customWidth="1"/>
    <col min="9988" max="9988" width="14.140625" style="35" customWidth="1"/>
    <col min="9989" max="9989" width="13.85546875" style="35" customWidth="1"/>
    <col min="9990" max="9990" width="14.28515625" style="35" customWidth="1"/>
    <col min="9991" max="9991" width="13.5703125" style="35" customWidth="1"/>
    <col min="9992" max="9992" width="12.42578125" style="35" customWidth="1"/>
    <col min="9993" max="9993" width="12.7109375" style="35" customWidth="1"/>
    <col min="9994" max="9994" width="13.42578125" style="35" customWidth="1"/>
    <col min="9995" max="9995" width="12.85546875" style="35" customWidth="1"/>
    <col min="9996" max="9996" width="17" style="35" customWidth="1"/>
    <col min="9997" max="10235" width="9.140625" style="35"/>
    <col min="10236" max="10236" width="35.7109375" style="35" customWidth="1"/>
    <col min="10237" max="10237" width="28.28515625" style="35" customWidth="1"/>
    <col min="10238" max="10238" width="16" style="35" customWidth="1"/>
    <col min="10239" max="10239" width="0" style="35" hidden="1" customWidth="1"/>
    <col min="10240" max="10240" width="14.28515625" style="35" customWidth="1"/>
    <col min="10241" max="10241" width="14.5703125" style="35" customWidth="1"/>
    <col min="10242" max="10242" width="14.28515625" style="35" customWidth="1"/>
    <col min="10243" max="10243" width="15.7109375" style="35" customWidth="1"/>
    <col min="10244" max="10244" width="14.140625" style="35" customWidth="1"/>
    <col min="10245" max="10245" width="13.85546875" style="35" customWidth="1"/>
    <col min="10246" max="10246" width="14.28515625" style="35" customWidth="1"/>
    <col min="10247" max="10247" width="13.5703125" style="35" customWidth="1"/>
    <col min="10248" max="10248" width="12.42578125" style="35" customWidth="1"/>
    <col min="10249" max="10249" width="12.7109375" style="35" customWidth="1"/>
    <col min="10250" max="10250" width="13.42578125" style="35" customWidth="1"/>
    <col min="10251" max="10251" width="12.85546875" style="35" customWidth="1"/>
    <col min="10252" max="10252" width="17" style="35" customWidth="1"/>
    <col min="10253" max="10491" width="9.140625" style="35"/>
    <col min="10492" max="10492" width="35.7109375" style="35" customWidth="1"/>
    <col min="10493" max="10493" width="28.28515625" style="35" customWidth="1"/>
    <col min="10494" max="10494" width="16" style="35" customWidth="1"/>
    <col min="10495" max="10495" width="0" style="35" hidden="1" customWidth="1"/>
    <col min="10496" max="10496" width="14.28515625" style="35" customWidth="1"/>
    <col min="10497" max="10497" width="14.5703125" style="35" customWidth="1"/>
    <col min="10498" max="10498" width="14.28515625" style="35" customWidth="1"/>
    <col min="10499" max="10499" width="15.7109375" style="35" customWidth="1"/>
    <col min="10500" max="10500" width="14.140625" style="35" customWidth="1"/>
    <col min="10501" max="10501" width="13.85546875" style="35" customWidth="1"/>
    <col min="10502" max="10502" width="14.28515625" style="35" customWidth="1"/>
    <col min="10503" max="10503" width="13.5703125" style="35" customWidth="1"/>
    <col min="10504" max="10504" width="12.42578125" style="35" customWidth="1"/>
    <col min="10505" max="10505" width="12.7109375" style="35" customWidth="1"/>
    <col min="10506" max="10506" width="13.42578125" style="35" customWidth="1"/>
    <col min="10507" max="10507" width="12.85546875" style="35" customWidth="1"/>
    <col min="10508" max="10508" width="17" style="35" customWidth="1"/>
    <col min="10509" max="10747" width="9.140625" style="35"/>
    <col min="10748" max="10748" width="35.7109375" style="35" customWidth="1"/>
    <col min="10749" max="10749" width="28.28515625" style="35" customWidth="1"/>
    <col min="10750" max="10750" width="16" style="35" customWidth="1"/>
    <col min="10751" max="10751" width="0" style="35" hidden="1" customWidth="1"/>
    <col min="10752" max="10752" width="14.28515625" style="35" customWidth="1"/>
    <col min="10753" max="10753" width="14.5703125" style="35" customWidth="1"/>
    <col min="10754" max="10754" width="14.28515625" style="35" customWidth="1"/>
    <col min="10755" max="10755" width="15.7109375" style="35" customWidth="1"/>
    <col min="10756" max="10756" width="14.140625" style="35" customWidth="1"/>
    <col min="10757" max="10757" width="13.85546875" style="35" customWidth="1"/>
    <col min="10758" max="10758" width="14.28515625" style="35" customWidth="1"/>
    <col min="10759" max="10759" width="13.5703125" style="35" customWidth="1"/>
    <col min="10760" max="10760" width="12.42578125" style="35" customWidth="1"/>
    <col min="10761" max="10761" width="12.7109375" style="35" customWidth="1"/>
    <col min="10762" max="10762" width="13.42578125" style="35" customWidth="1"/>
    <col min="10763" max="10763" width="12.85546875" style="35" customWidth="1"/>
    <col min="10764" max="10764" width="17" style="35" customWidth="1"/>
    <col min="10765" max="11003" width="9.140625" style="35"/>
    <col min="11004" max="11004" width="35.7109375" style="35" customWidth="1"/>
    <col min="11005" max="11005" width="28.28515625" style="35" customWidth="1"/>
    <col min="11006" max="11006" width="16" style="35" customWidth="1"/>
    <col min="11007" max="11007" width="0" style="35" hidden="1" customWidth="1"/>
    <col min="11008" max="11008" width="14.28515625" style="35" customWidth="1"/>
    <col min="11009" max="11009" width="14.5703125" style="35" customWidth="1"/>
    <col min="11010" max="11010" width="14.28515625" style="35" customWidth="1"/>
    <col min="11011" max="11011" width="15.7109375" style="35" customWidth="1"/>
    <col min="11012" max="11012" width="14.140625" style="35" customWidth="1"/>
    <col min="11013" max="11013" width="13.85546875" style="35" customWidth="1"/>
    <col min="11014" max="11014" width="14.28515625" style="35" customWidth="1"/>
    <col min="11015" max="11015" width="13.5703125" style="35" customWidth="1"/>
    <col min="11016" max="11016" width="12.42578125" style="35" customWidth="1"/>
    <col min="11017" max="11017" width="12.7109375" style="35" customWidth="1"/>
    <col min="11018" max="11018" width="13.42578125" style="35" customWidth="1"/>
    <col min="11019" max="11019" width="12.85546875" style="35" customWidth="1"/>
    <col min="11020" max="11020" width="17" style="35" customWidth="1"/>
    <col min="11021" max="11259" width="9.140625" style="35"/>
    <col min="11260" max="11260" width="35.7109375" style="35" customWidth="1"/>
    <col min="11261" max="11261" width="28.28515625" style="35" customWidth="1"/>
    <col min="11262" max="11262" width="16" style="35" customWidth="1"/>
    <col min="11263" max="11263" width="0" style="35" hidden="1" customWidth="1"/>
    <col min="11264" max="11264" width="14.28515625" style="35" customWidth="1"/>
    <col min="11265" max="11265" width="14.5703125" style="35" customWidth="1"/>
    <col min="11266" max="11266" width="14.28515625" style="35" customWidth="1"/>
    <col min="11267" max="11267" width="15.7109375" style="35" customWidth="1"/>
    <col min="11268" max="11268" width="14.140625" style="35" customWidth="1"/>
    <col min="11269" max="11269" width="13.85546875" style="35" customWidth="1"/>
    <col min="11270" max="11270" width="14.28515625" style="35" customWidth="1"/>
    <col min="11271" max="11271" width="13.5703125" style="35" customWidth="1"/>
    <col min="11272" max="11272" width="12.42578125" style="35" customWidth="1"/>
    <col min="11273" max="11273" width="12.7109375" style="35" customWidth="1"/>
    <col min="11274" max="11274" width="13.42578125" style="35" customWidth="1"/>
    <col min="11275" max="11275" width="12.85546875" style="35" customWidth="1"/>
    <col min="11276" max="11276" width="17" style="35" customWidth="1"/>
    <col min="11277" max="11515" width="9.140625" style="35"/>
    <col min="11516" max="11516" width="35.7109375" style="35" customWidth="1"/>
    <col min="11517" max="11517" width="28.28515625" style="35" customWidth="1"/>
    <col min="11518" max="11518" width="16" style="35" customWidth="1"/>
    <col min="11519" max="11519" width="0" style="35" hidden="1" customWidth="1"/>
    <col min="11520" max="11520" width="14.28515625" style="35" customWidth="1"/>
    <col min="11521" max="11521" width="14.5703125" style="35" customWidth="1"/>
    <col min="11522" max="11522" width="14.28515625" style="35" customWidth="1"/>
    <col min="11523" max="11523" width="15.7109375" style="35" customWidth="1"/>
    <col min="11524" max="11524" width="14.140625" style="35" customWidth="1"/>
    <col min="11525" max="11525" width="13.85546875" style="35" customWidth="1"/>
    <col min="11526" max="11526" width="14.28515625" style="35" customWidth="1"/>
    <col min="11527" max="11527" width="13.5703125" style="35" customWidth="1"/>
    <col min="11528" max="11528" width="12.42578125" style="35" customWidth="1"/>
    <col min="11529" max="11529" width="12.7109375" style="35" customWidth="1"/>
    <col min="11530" max="11530" width="13.42578125" style="35" customWidth="1"/>
    <col min="11531" max="11531" width="12.85546875" style="35" customWidth="1"/>
    <col min="11532" max="11532" width="17" style="35" customWidth="1"/>
    <col min="11533" max="11771" width="9.140625" style="35"/>
    <col min="11772" max="11772" width="35.7109375" style="35" customWidth="1"/>
    <col min="11773" max="11773" width="28.28515625" style="35" customWidth="1"/>
    <col min="11774" max="11774" width="16" style="35" customWidth="1"/>
    <col min="11775" max="11775" width="0" style="35" hidden="1" customWidth="1"/>
    <col min="11776" max="11776" width="14.28515625" style="35" customWidth="1"/>
    <col min="11777" max="11777" width="14.5703125" style="35" customWidth="1"/>
    <col min="11778" max="11778" width="14.28515625" style="35" customWidth="1"/>
    <col min="11779" max="11779" width="15.7109375" style="35" customWidth="1"/>
    <col min="11780" max="11780" width="14.140625" style="35" customWidth="1"/>
    <col min="11781" max="11781" width="13.85546875" style="35" customWidth="1"/>
    <col min="11782" max="11782" width="14.28515625" style="35" customWidth="1"/>
    <col min="11783" max="11783" width="13.5703125" style="35" customWidth="1"/>
    <col min="11784" max="11784" width="12.42578125" style="35" customWidth="1"/>
    <col min="11785" max="11785" width="12.7109375" style="35" customWidth="1"/>
    <col min="11786" max="11786" width="13.42578125" style="35" customWidth="1"/>
    <col min="11787" max="11787" width="12.85546875" style="35" customWidth="1"/>
    <col min="11788" max="11788" width="17" style="35" customWidth="1"/>
    <col min="11789" max="12027" width="9.140625" style="35"/>
    <col min="12028" max="12028" width="35.7109375" style="35" customWidth="1"/>
    <col min="12029" max="12029" width="28.28515625" style="35" customWidth="1"/>
    <col min="12030" max="12030" width="16" style="35" customWidth="1"/>
    <col min="12031" max="12031" width="0" style="35" hidden="1" customWidth="1"/>
    <col min="12032" max="12032" width="14.28515625" style="35" customWidth="1"/>
    <col min="12033" max="12033" width="14.5703125" style="35" customWidth="1"/>
    <col min="12034" max="12034" width="14.28515625" style="35" customWidth="1"/>
    <col min="12035" max="12035" width="15.7109375" style="35" customWidth="1"/>
    <col min="12036" max="12036" width="14.140625" style="35" customWidth="1"/>
    <col min="12037" max="12037" width="13.85546875" style="35" customWidth="1"/>
    <col min="12038" max="12038" width="14.28515625" style="35" customWidth="1"/>
    <col min="12039" max="12039" width="13.5703125" style="35" customWidth="1"/>
    <col min="12040" max="12040" width="12.42578125" style="35" customWidth="1"/>
    <col min="12041" max="12041" width="12.7109375" style="35" customWidth="1"/>
    <col min="12042" max="12042" width="13.42578125" style="35" customWidth="1"/>
    <col min="12043" max="12043" width="12.85546875" style="35" customWidth="1"/>
    <col min="12044" max="12044" width="17" style="35" customWidth="1"/>
    <col min="12045" max="12283" width="9.140625" style="35"/>
    <col min="12284" max="12284" width="35.7109375" style="35" customWidth="1"/>
    <col min="12285" max="12285" width="28.28515625" style="35" customWidth="1"/>
    <col min="12286" max="12286" width="16" style="35" customWidth="1"/>
    <col min="12287" max="12287" width="0" style="35" hidden="1" customWidth="1"/>
    <col min="12288" max="12288" width="14.28515625" style="35" customWidth="1"/>
    <col min="12289" max="12289" width="14.5703125" style="35" customWidth="1"/>
    <col min="12290" max="12290" width="14.28515625" style="35" customWidth="1"/>
    <col min="12291" max="12291" width="15.7109375" style="35" customWidth="1"/>
    <col min="12292" max="12292" width="14.140625" style="35" customWidth="1"/>
    <col min="12293" max="12293" width="13.85546875" style="35" customWidth="1"/>
    <col min="12294" max="12294" width="14.28515625" style="35" customWidth="1"/>
    <col min="12295" max="12295" width="13.5703125" style="35" customWidth="1"/>
    <col min="12296" max="12296" width="12.42578125" style="35" customWidth="1"/>
    <col min="12297" max="12297" width="12.7109375" style="35" customWidth="1"/>
    <col min="12298" max="12298" width="13.42578125" style="35" customWidth="1"/>
    <col min="12299" max="12299" width="12.85546875" style="35" customWidth="1"/>
    <col min="12300" max="12300" width="17" style="35" customWidth="1"/>
    <col min="12301" max="12539" width="9.140625" style="35"/>
    <col min="12540" max="12540" width="35.7109375" style="35" customWidth="1"/>
    <col min="12541" max="12541" width="28.28515625" style="35" customWidth="1"/>
    <col min="12542" max="12542" width="16" style="35" customWidth="1"/>
    <col min="12543" max="12543" width="0" style="35" hidden="1" customWidth="1"/>
    <col min="12544" max="12544" width="14.28515625" style="35" customWidth="1"/>
    <col min="12545" max="12545" width="14.5703125" style="35" customWidth="1"/>
    <col min="12546" max="12546" width="14.28515625" style="35" customWidth="1"/>
    <col min="12547" max="12547" width="15.7109375" style="35" customWidth="1"/>
    <col min="12548" max="12548" width="14.140625" style="35" customWidth="1"/>
    <col min="12549" max="12549" width="13.85546875" style="35" customWidth="1"/>
    <col min="12550" max="12550" width="14.28515625" style="35" customWidth="1"/>
    <col min="12551" max="12551" width="13.5703125" style="35" customWidth="1"/>
    <col min="12552" max="12552" width="12.42578125" style="35" customWidth="1"/>
    <col min="12553" max="12553" width="12.7109375" style="35" customWidth="1"/>
    <col min="12554" max="12554" width="13.42578125" style="35" customWidth="1"/>
    <col min="12555" max="12555" width="12.85546875" style="35" customWidth="1"/>
    <col min="12556" max="12556" width="17" style="35" customWidth="1"/>
    <col min="12557" max="12795" width="9.140625" style="35"/>
    <col min="12796" max="12796" width="35.7109375" style="35" customWidth="1"/>
    <col min="12797" max="12797" width="28.28515625" style="35" customWidth="1"/>
    <col min="12798" max="12798" width="16" style="35" customWidth="1"/>
    <col min="12799" max="12799" width="0" style="35" hidden="1" customWidth="1"/>
    <col min="12800" max="12800" width="14.28515625" style="35" customWidth="1"/>
    <col min="12801" max="12801" width="14.5703125" style="35" customWidth="1"/>
    <col min="12802" max="12802" width="14.28515625" style="35" customWidth="1"/>
    <col min="12803" max="12803" width="15.7109375" style="35" customWidth="1"/>
    <col min="12804" max="12804" width="14.140625" style="35" customWidth="1"/>
    <col min="12805" max="12805" width="13.85546875" style="35" customWidth="1"/>
    <col min="12806" max="12806" width="14.28515625" style="35" customWidth="1"/>
    <col min="12807" max="12807" width="13.5703125" style="35" customWidth="1"/>
    <col min="12808" max="12808" width="12.42578125" style="35" customWidth="1"/>
    <col min="12809" max="12809" width="12.7109375" style="35" customWidth="1"/>
    <col min="12810" max="12810" width="13.42578125" style="35" customWidth="1"/>
    <col min="12811" max="12811" width="12.85546875" style="35" customWidth="1"/>
    <col min="12812" max="12812" width="17" style="35" customWidth="1"/>
    <col min="12813" max="13051" width="9.140625" style="35"/>
    <col min="13052" max="13052" width="35.7109375" style="35" customWidth="1"/>
    <col min="13053" max="13053" width="28.28515625" style="35" customWidth="1"/>
    <col min="13054" max="13054" width="16" style="35" customWidth="1"/>
    <col min="13055" max="13055" width="0" style="35" hidden="1" customWidth="1"/>
    <col min="13056" max="13056" width="14.28515625" style="35" customWidth="1"/>
    <col min="13057" max="13057" width="14.5703125" style="35" customWidth="1"/>
    <col min="13058" max="13058" width="14.28515625" style="35" customWidth="1"/>
    <col min="13059" max="13059" width="15.7109375" style="35" customWidth="1"/>
    <col min="13060" max="13060" width="14.140625" style="35" customWidth="1"/>
    <col min="13061" max="13061" width="13.85546875" style="35" customWidth="1"/>
    <col min="13062" max="13062" width="14.28515625" style="35" customWidth="1"/>
    <col min="13063" max="13063" width="13.5703125" style="35" customWidth="1"/>
    <col min="13064" max="13064" width="12.42578125" style="35" customWidth="1"/>
    <col min="13065" max="13065" width="12.7109375" style="35" customWidth="1"/>
    <col min="13066" max="13066" width="13.42578125" style="35" customWidth="1"/>
    <col min="13067" max="13067" width="12.85546875" style="35" customWidth="1"/>
    <col min="13068" max="13068" width="17" style="35" customWidth="1"/>
    <col min="13069" max="13307" width="9.140625" style="35"/>
    <col min="13308" max="13308" width="35.7109375" style="35" customWidth="1"/>
    <col min="13309" max="13309" width="28.28515625" style="35" customWidth="1"/>
    <col min="13310" max="13310" width="16" style="35" customWidth="1"/>
    <col min="13311" max="13311" width="0" style="35" hidden="1" customWidth="1"/>
    <col min="13312" max="13312" width="14.28515625" style="35" customWidth="1"/>
    <col min="13313" max="13313" width="14.5703125" style="35" customWidth="1"/>
    <col min="13314" max="13314" width="14.28515625" style="35" customWidth="1"/>
    <col min="13315" max="13315" width="15.7109375" style="35" customWidth="1"/>
    <col min="13316" max="13316" width="14.140625" style="35" customWidth="1"/>
    <col min="13317" max="13317" width="13.85546875" style="35" customWidth="1"/>
    <col min="13318" max="13318" width="14.28515625" style="35" customWidth="1"/>
    <col min="13319" max="13319" width="13.5703125" style="35" customWidth="1"/>
    <col min="13320" max="13320" width="12.42578125" style="35" customWidth="1"/>
    <col min="13321" max="13321" width="12.7109375" style="35" customWidth="1"/>
    <col min="13322" max="13322" width="13.42578125" style="35" customWidth="1"/>
    <col min="13323" max="13323" width="12.85546875" style="35" customWidth="1"/>
    <col min="13324" max="13324" width="17" style="35" customWidth="1"/>
    <col min="13325" max="13563" width="9.140625" style="35"/>
    <col min="13564" max="13564" width="35.7109375" style="35" customWidth="1"/>
    <col min="13565" max="13565" width="28.28515625" style="35" customWidth="1"/>
    <col min="13566" max="13566" width="16" style="35" customWidth="1"/>
    <col min="13567" max="13567" width="0" style="35" hidden="1" customWidth="1"/>
    <col min="13568" max="13568" width="14.28515625" style="35" customWidth="1"/>
    <col min="13569" max="13569" width="14.5703125" style="35" customWidth="1"/>
    <col min="13570" max="13570" width="14.28515625" style="35" customWidth="1"/>
    <col min="13571" max="13571" width="15.7109375" style="35" customWidth="1"/>
    <col min="13572" max="13572" width="14.140625" style="35" customWidth="1"/>
    <col min="13573" max="13573" width="13.85546875" style="35" customWidth="1"/>
    <col min="13574" max="13574" width="14.28515625" style="35" customWidth="1"/>
    <col min="13575" max="13575" width="13.5703125" style="35" customWidth="1"/>
    <col min="13576" max="13576" width="12.42578125" style="35" customWidth="1"/>
    <col min="13577" max="13577" width="12.7109375" style="35" customWidth="1"/>
    <col min="13578" max="13578" width="13.42578125" style="35" customWidth="1"/>
    <col min="13579" max="13579" width="12.85546875" style="35" customWidth="1"/>
    <col min="13580" max="13580" width="17" style="35" customWidth="1"/>
    <col min="13581" max="13819" width="9.140625" style="35"/>
    <col min="13820" max="13820" width="35.7109375" style="35" customWidth="1"/>
    <col min="13821" max="13821" width="28.28515625" style="35" customWidth="1"/>
    <col min="13822" max="13822" width="16" style="35" customWidth="1"/>
    <col min="13823" max="13823" width="0" style="35" hidden="1" customWidth="1"/>
    <col min="13824" max="13824" width="14.28515625" style="35" customWidth="1"/>
    <col min="13825" max="13825" width="14.5703125" style="35" customWidth="1"/>
    <col min="13826" max="13826" width="14.28515625" style="35" customWidth="1"/>
    <col min="13827" max="13827" width="15.7109375" style="35" customWidth="1"/>
    <col min="13828" max="13828" width="14.140625" style="35" customWidth="1"/>
    <col min="13829" max="13829" width="13.85546875" style="35" customWidth="1"/>
    <col min="13830" max="13830" width="14.28515625" style="35" customWidth="1"/>
    <col min="13831" max="13831" width="13.5703125" style="35" customWidth="1"/>
    <col min="13832" max="13832" width="12.42578125" style="35" customWidth="1"/>
    <col min="13833" max="13833" width="12.7109375" style="35" customWidth="1"/>
    <col min="13834" max="13834" width="13.42578125" style="35" customWidth="1"/>
    <col min="13835" max="13835" width="12.85546875" style="35" customWidth="1"/>
    <col min="13836" max="13836" width="17" style="35" customWidth="1"/>
    <col min="13837" max="14075" width="9.140625" style="35"/>
    <col min="14076" max="14076" width="35.7109375" style="35" customWidth="1"/>
    <col min="14077" max="14077" width="28.28515625" style="35" customWidth="1"/>
    <col min="14078" max="14078" width="16" style="35" customWidth="1"/>
    <col min="14079" max="14079" width="0" style="35" hidden="1" customWidth="1"/>
    <col min="14080" max="14080" width="14.28515625" style="35" customWidth="1"/>
    <col min="14081" max="14081" width="14.5703125" style="35" customWidth="1"/>
    <col min="14082" max="14082" width="14.28515625" style="35" customWidth="1"/>
    <col min="14083" max="14083" width="15.7109375" style="35" customWidth="1"/>
    <col min="14084" max="14084" width="14.140625" style="35" customWidth="1"/>
    <col min="14085" max="14085" width="13.85546875" style="35" customWidth="1"/>
    <col min="14086" max="14086" width="14.28515625" style="35" customWidth="1"/>
    <col min="14087" max="14087" width="13.5703125" style="35" customWidth="1"/>
    <col min="14088" max="14088" width="12.42578125" style="35" customWidth="1"/>
    <col min="14089" max="14089" width="12.7109375" style="35" customWidth="1"/>
    <col min="14090" max="14090" width="13.42578125" style="35" customWidth="1"/>
    <col min="14091" max="14091" width="12.85546875" style="35" customWidth="1"/>
    <col min="14092" max="14092" width="17" style="35" customWidth="1"/>
    <col min="14093" max="14331" width="9.140625" style="35"/>
    <col min="14332" max="14332" width="35.7109375" style="35" customWidth="1"/>
    <col min="14333" max="14333" width="28.28515625" style="35" customWidth="1"/>
    <col min="14334" max="14334" width="16" style="35" customWidth="1"/>
    <col min="14335" max="14335" width="0" style="35" hidden="1" customWidth="1"/>
    <col min="14336" max="14336" width="14.28515625" style="35" customWidth="1"/>
    <col min="14337" max="14337" width="14.5703125" style="35" customWidth="1"/>
    <col min="14338" max="14338" width="14.28515625" style="35" customWidth="1"/>
    <col min="14339" max="14339" width="15.7109375" style="35" customWidth="1"/>
    <col min="14340" max="14340" width="14.140625" style="35" customWidth="1"/>
    <col min="14341" max="14341" width="13.85546875" style="35" customWidth="1"/>
    <col min="14342" max="14342" width="14.28515625" style="35" customWidth="1"/>
    <col min="14343" max="14343" width="13.5703125" style="35" customWidth="1"/>
    <col min="14344" max="14344" width="12.42578125" style="35" customWidth="1"/>
    <col min="14345" max="14345" width="12.7109375" style="35" customWidth="1"/>
    <col min="14346" max="14346" width="13.42578125" style="35" customWidth="1"/>
    <col min="14347" max="14347" width="12.85546875" style="35" customWidth="1"/>
    <col min="14348" max="14348" width="17" style="35" customWidth="1"/>
    <col min="14349" max="14587" width="9.140625" style="35"/>
    <col min="14588" max="14588" width="35.7109375" style="35" customWidth="1"/>
    <col min="14589" max="14589" width="28.28515625" style="35" customWidth="1"/>
    <col min="14590" max="14590" width="16" style="35" customWidth="1"/>
    <col min="14591" max="14591" width="0" style="35" hidden="1" customWidth="1"/>
    <col min="14592" max="14592" width="14.28515625" style="35" customWidth="1"/>
    <col min="14593" max="14593" width="14.5703125" style="35" customWidth="1"/>
    <col min="14594" max="14594" width="14.28515625" style="35" customWidth="1"/>
    <col min="14595" max="14595" width="15.7109375" style="35" customWidth="1"/>
    <col min="14596" max="14596" width="14.140625" style="35" customWidth="1"/>
    <col min="14597" max="14597" width="13.85546875" style="35" customWidth="1"/>
    <col min="14598" max="14598" width="14.28515625" style="35" customWidth="1"/>
    <col min="14599" max="14599" width="13.5703125" style="35" customWidth="1"/>
    <col min="14600" max="14600" width="12.42578125" style="35" customWidth="1"/>
    <col min="14601" max="14601" width="12.7109375" style="35" customWidth="1"/>
    <col min="14602" max="14602" width="13.42578125" style="35" customWidth="1"/>
    <col min="14603" max="14603" width="12.85546875" style="35" customWidth="1"/>
    <col min="14604" max="14604" width="17" style="35" customWidth="1"/>
    <col min="14605" max="14843" width="9.140625" style="35"/>
    <col min="14844" max="14844" width="35.7109375" style="35" customWidth="1"/>
    <col min="14845" max="14845" width="28.28515625" style="35" customWidth="1"/>
    <col min="14846" max="14846" width="16" style="35" customWidth="1"/>
    <col min="14847" max="14847" width="0" style="35" hidden="1" customWidth="1"/>
    <col min="14848" max="14848" width="14.28515625" style="35" customWidth="1"/>
    <col min="14849" max="14849" width="14.5703125" style="35" customWidth="1"/>
    <col min="14850" max="14850" width="14.28515625" style="35" customWidth="1"/>
    <col min="14851" max="14851" width="15.7109375" style="35" customWidth="1"/>
    <col min="14852" max="14852" width="14.140625" style="35" customWidth="1"/>
    <col min="14853" max="14853" width="13.85546875" style="35" customWidth="1"/>
    <col min="14854" max="14854" width="14.28515625" style="35" customWidth="1"/>
    <col min="14855" max="14855" width="13.5703125" style="35" customWidth="1"/>
    <col min="14856" max="14856" width="12.42578125" style="35" customWidth="1"/>
    <col min="14857" max="14857" width="12.7109375" style="35" customWidth="1"/>
    <col min="14858" max="14858" width="13.42578125" style="35" customWidth="1"/>
    <col min="14859" max="14859" width="12.85546875" style="35" customWidth="1"/>
    <col min="14860" max="14860" width="17" style="35" customWidth="1"/>
    <col min="14861" max="15099" width="9.140625" style="35"/>
    <col min="15100" max="15100" width="35.7109375" style="35" customWidth="1"/>
    <col min="15101" max="15101" width="28.28515625" style="35" customWidth="1"/>
    <col min="15102" max="15102" width="16" style="35" customWidth="1"/>
    <col min="15103" max="15103" width="0" style="35" hidden="1" customWidth="1"/>
    <col min="15104" max="15104" width="14.28515625" style="35" customWidth="1"/>
    <col min="15105" max="15105" width="14.5703125" style="35" customWidth="1"/>
    <col min="15106" max="15106" width="14.28515625" style="35" customWidth="1"/>
    <col min="15107" max="15107" width="15.7109375" style="35" customWidth="1"/>
    <col min="15108" max="15108" width="14.140625" style="35" customWidth="1"/>
    <col min="15109" max="15109" width="13.85546875" style="35" customWidth="1"/>
    <col min="15110" max="15110" width="14.28515625" style="35" customWidth="1"/>
    <col min="15111" max="15111" width="13.5703125" style="35" customWidth="1"/>
    <col min="15112" max="15112" width="12.42578125" style="35" customWidth="1"/>
    <col min="15113" max="15113" width="12.7109375" style="35" customWidth="1"/>
    <col min="15114" max="15114" width="13.42578125" style="35" customWidth="1"/>
    <col min="15115" max="15115" width="12.85546875" style="35" customWidth="1"/>
    <col min="15116" max="15116" width="17" style="35" customWidth="1"/>
    <col min="15117" max="15355" width="9.140625" style="35"/>
    <col min="15356" max="15356" width="35.7109375" style="35" customWidth="1"/>
    <col min="15357" max="15357" width="28.28515625" style="35" customWidth="1"/>
    <col min="15358" max="15358" width="16" style="35" customWidth="1"/>
    <col min="15359" max="15359" width="0" style="35" hidden="1" customWidth="1"/>
    <col min="15360" max="15360" width="14.28515625" style="35" customWidth="1"/>
    <col min="15361" max="15361" width="14.5703125" style="35" customWidth="1"/>
    <col min="15362" max="15362" width="14.28515625" style="35" customWidth="1"/>
    <col min="15363" max="15363" width="15.7109375" style="35" customWidth="1"/>
    <col min="15364" max="15364" width="14.140625" style="35" customWidth="1"/>
    <col min="15365" max="15365" width="13.85546875" style="35" customWidth="1"/>
    <col min="15366" max="15366" width="14.28515625" style="35" customWidth="1"/>
    <col min="15367" max="15367" width="13.5703125" style="35" customWidth="1"/>
    <col min="15368" max="15368" width="12.42578125" style="35" customWidth="1"/>
    <col min="15369" max="15369" width="12.7109375" style="35" customWidth="1"/>
    <col min="15370" max="15370" width="13.42578125" style="35" customWidth="1"/>
    <col min="15371" max="15371" width="12.85546875" style="35" customWidth="1"/>
    <col min="15372" max="15372" width="17" style="35" customWidth="1"/>
    <col min="15373" max="15611" width="9.140625" style="35"/>
    <col min="15612" max="15612" width="35.7109375" style="35" customWidth="1"/>
    <col min="15613" max="15613" width="28.28515625" style="35" customWidth="1"/>
    <col min="15614" max="15614" width="16" style="35" customWidth="1"/>
    <col min="15615" max="15615" width="0" style="35" hidden="1" customWidth="1"/>
    <col min="15616" max="15616" width="14.28515625" style="35" customWidth="1"/>
    <col min="15617" max="15617" width="14.5703125" style="35" customWidth="1"/>
    <col min="15618" max="15618" width="14.28515625" style="35" customWidth="1"/>
    <col min="15619" max="15619" width="15.7109375" style="35" customWidth="1"/>
    <col min="15620" max="15620" width="14.140625" style="35" customWidth="1"/>
    <col min="15621" max="15621" width="13.85546875" style="35" customWidth="1"/>
    <col min="15622" max="15622" width="14.28515625" style="35" customWidth="1"/>
    <col min="15623" max="15623" width="13.5703125" style="35" customWidth="1"/>
    <col min="15624" max="15624" width="12.42578125" style="35" customWidth="1"/>
    <col min="15625" max="15625" width="12.7109375" style="35" customWidth="1"/>
    <col min="15626" max="15626" width="13.42578125" style="35" customWidth="1"/>
    <col min="15627" max="15627" width="12.85546875" style="35" customWidth="1"/>
    <col min="15628" max="15628" width="17" style="35" customWidth="1"/>
    <col min="15629" max="15867" width="9.140625" style="35"/>
    <col min="15868" max="15868" width="35.7109375" style="35" customWidth="1"/>
    <col min="15869" max="15869" width="28.28515625" style="35" customWidth="1"/>
    <col min="15870" max="15870" width="16" style="35" customWidth="1"/>
    <col min="15871" max="15871" width="0" style="35" hidden="1" customWidth="1"/>
    <col min="15872" max="15872" width="14.28515625" style="35" customWidth="1"/>
    <col min="15873" max="15873" width="14.5703125" style="35" customWidth="1"/>
    <col min="15874" max="15874" width="14.28515625" style="35" customWidth="1"/>
    <col min="15875" max="15875" width="15.7109375" style="35" customWidth="1"/>
    <col min="15876" max="15876" width="14.140625" style="35" customWidth="1"/>
    <col min="15877" max="15877" width="13.85546875" style="35" customWidth="1"/>
    <col min="15878" max="15878" width="14.28515625" style="35" customWidth="1"/>
    <col min="15879" max="15879" width="13.5703125" style="35" customWidth="1"/>
    <col min="15880" max="15880" width="12.42578125" style="35" customWidth="1"/>
    <col min="15881" max="15881" width="12.7109375" style="35" customWidth="1"/>
    <col min="15882" max="15882" width="13.42578125" style="35" customWidth="1"/>
    <col min="15883" max="15883" width="12.85546875" style="35" customWidth="1"/>
    <col min="15884" max="15884" width="17" style="35" customWidth="1"/>
    <col min="15885" max="16123" width="9.140625" style="35"/>
    <col min="16124" max="16124" width="35.7109375" style="35" customWidth="1"/>
    <col min="16125" max="16125" width="28.28515625" style="35" customWidth="1"/>
    <col min="16126" max="16126" width="16" style="35" customWidth="1"/>
    <col min="16127" max="16127" width="0" style="35" hidden="1" customWidth="1"/>
    <col min="16128" max="16128" width="14.28515625" style="35" customWidth="1"/>
    <col min="16129" max="16129" width="14.5703125" style="35" customWidth="1"/>
    <col min="16130" max="16130" width="14.28515625" style="35" customWidth="1"/>
    <col min="16131" max="16131" width="15.7109375" style="35" customWidth="1"/>
    <col min="16132" max="16132" width="14.140625" style="35" customWidth="1"/>
    <col min="16133" max="16133" width="13.85546875" style="35" customWidth="1"/>
    <col min="16134" max="16134" width="14.28515625" style="35" customWidth="1"/>
    <col min="16135" max="16135" width="13.5703125" style="35" customWidth="1"/>
    <col min="16136" max="16136" width="12.42578125" style="35" customWidth="1"/>
    <col min="16137" max="16137" width="12.7109375" style="35" customWidth="1"/>
    <col min="16138" max="16138" width="13.42578125" style="35" customWidth="1"/>
    <col min="16139" max="16139" width="12.85546875" style="35" customWidth="1"/>
    <col min="16140" max="16140" width="17" style="35" customWidth="1"/>
    <col min="16141" max="16380" width="9.140625" style="35"/>
    <col min="16381" max="16384" width="8.85546875" style="35" customWidth="1"/>
  </cols>
  <sheetData>
    <row r="1" spans="1:16" ht="18.75" customHeight="1" x14ac:dyDescent="0.3">
      <c r="K1" s="76" t="s">
        <v>134</v>
      </c>
      <c r="L1" s="76"/>
      <c r="M1" s="76"/>
      <c r="N1" s="76"/>
      <c r="O1" s="36"/>
    </row>
    <row r="2" spans="1:16" ht="18.75" customHeight="1" x14ac:dyDescent="0.25">
      <c r="K2" s="76"/>
      <c r="L2" s="76"/>
      <c r="M2" s="76"/>
      <c r="N2" s="76"/>
      <c r="O2" s="37"/>
    </row>
    <row r="3" spans="1:16" ht="18.75" customHeight="1" x14ac:dyDescent="0.25">
      <c r="K3" s="76"/>
      <c r="L3" s="76"/>
      <c r="M3" s="76"/>
      <c r="N3" s="76"/>
      <c r="O3" s="37"/>
    </row>
    <row r="4" spans="1:16" ht="22.5" customHeight="1" x14ac:dyDescent="0.25">
      <c r="J4" s="38"/>
      <c r="K4" s="76"/>
      <c r="L4" s="76"/>
      <c r="M4" s="76"/>
      <c r="N4" s="76"/>
      <c r="O4" s="37"/>
      <c r="P4" s="38"/>
    </row>
    <row r="5" spans="1:16" s="39" customFormat="1" ht="15" customHeight="1" x14ac:dyDescent="0.35">
      <c r="B5" s="40"/>
      <c r="C5" s="40"/>
      <c r="D5" s="40"/>
      <c r="E5" s="40"/>
      <c r="F5" s="40"/>
      <c r="G5" s="40"/>
      <c r="H5" s="40"/>
      <c r="I5" s="40"/>
      <c r="J5" s="41"/>
      <c r="K5" s="76"/>
      <c r="L5" s="76"/>
      <c r="M5" s="76"/>
      <c r="N5" s="76"/>
      <c r="O5" s="42"/>
      <c r="P5" s="42"/>
    </row>
    <row r="6" spans="1:16" s="39" customFormat="1" ht="21" customHeight="1" x14ac:dyDescent="0.3">
      <c r="A6" s="102" t="s">
        <v>64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6" s="39" customFormat="1" ht="21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6" s="39" customFormat="1" ht="32.25" customHeight="1" x14ac:dyDescent="0.25">
      <c r="A8" s="103" t="s">
        <v>0</v>
      </c>
      <c r="B8" s="103" t="s">
        <v>19</v>
      </c>
      <c r="C8" s="103" t="s">
        <v>65</v>
      </c>
      <c r="D8" s="104" t="s">
        <v>57</v>
      </c>
      <c r="E8" s="104"/>
      <c r="F8" s="104"/>
      <c r="G8" s="104"/>
      <c r="H8" s="104"/>
      <c r="I8" s="104"/>
      <c r="J8" s="104"/>
      <c r="K8" s="105"/>
      <c r="L8" s="103" t="s">
        <v>18</v>
      </c>
    </row>
    <row r="9" spans="1:16" s="39" customFormat="1" ht="30.75" customHeight="1" x14ac:dyDescent="0.25">
      <c r="A9" s="103"/>
      <c r="B9" s="103"/>
      <c r="C9" s="103"/>
      <c r="D9" s="44" t="s">
        <v>10</v>
      </c>
      <c r="E9" s="44" t="s">
        <v>11</v>
      </c>
      <c r="F9" s="44" t="s">
        <v>12</v>
      </c>
      <c r="G9" s="44" t="s">
        <v>13</v>
      </c>
      <c r="H9" s="44" t="s">
        <v>14</v>
      </c>
      <c r="I9" s="44" t="s">
        <v>15</v>
      </c>
      <c r="J9" s="44" t="s">
        <v>16</v>
      </c>
      <c r="K9" s="44" t="s">
        <v>17</v>
      </c>
      <c r="L9" s="103"/>
    </row>
    <row r="10" spans="1:16" s="39" customFormat="1" ht="23.45" customHeight="1" x14ac:dyDescent="0.25">
      <c r="A10" s="44">
        <v>1</v>
      </c>
      <c r="B10" s="44">
        <v>2</v>
      </c>
      <c r="C10" s="44">
        <v>3</v>
      </c>
      <c r="D10" s="44">
        <v>4</v>
      </c>
      <c r="E10" s="44">
        <v>5</v>
      </c>
      <c r="F10" s="44">
        <v>6</v>
      </c>
      <c r="G10" s="44">
        <v>7</v>
      </c>
      <c r="H10" s="44">
        <v>8</v>
      </c>
      <c r="I10" s="44">
        <v>9</v>
      </c>
      <c r="J10" s="44">
        <v>10</v>
      </c>
      <c r="K10" s="44">
        <v>11</v>
      </c>
      <c r="L10" s="44">
        <v>12</v>
      </c>
    </row>
    <row r="11" spans="1:16" s="39" customFormat="1" ht="18" customHeight="1" x14ac:dyDescent="0.25">
      <c r="A11" s="106" t="s">
        <v>66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2" spans="1:16" s="39" customFormat="1" ht="45" hidden="1" customHeight="1" x14ac:dyDescent="0.25">
      <c r="A12" s="108" t="s">
        <v>67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10"/>
    </row>
    <row r="13" spans="1:16" s="39" customFormat="1" ht="60" hidden="1" customHeight="1" x14ac:dyDescent="0.25">
      <c r="A13" s="111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3"/>
    </row>
    <row r="14" spans="1:16" s="39" customFormat="1" hidden="1" x14ac:dyDescent="0.25">
      <c r="A14" s="111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3"/>
    </row>
    <row r="15" spans="1:16" s="39" customFormat="1" hidden="1" x14ac:dyDescent="0.25">
      <c r="A15" s="114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6"/>
    </row>
    <row r="16" spans="1:16" s="45" customFormat="1" ht="15.75" hidden="1" customHeight="1" x14ac:dyDescent="0.25">
      <c r="A16" s="117" t="s">
        <v>68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</row>
    <row r="17" spans="1:12" s="39" customFormat="1" ht="15.75" hidden="1" customHeight="1" x14ac:dyDescent="0.25">
      <c r="A17" s="101" t="s">
        <v>69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</row>
    <row r="18" spans="1:12" s="39" customFormat="1" ht="45" hidden="1" customHeight="1" x14ac:dyDescent="0.25">
      <c r="A18" s="101" t="s">
        <v>67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 s="39" customFormat="1" ht="15.75" hidden="1" customHeight="1" x14ac:dyDescent="0.25">
      <c r="A19" s="101" t="s">
        <v>70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1:12" s="39" customFormat="1" ht="30" hidden="1" customHeight="1" x14ac:dyDescent="0.25">
      <c r="A20" s="101" t="s">
        <v>71</v>
      </c>
      <c r="B20" s="46" t="s">
        <v>72</v>
      </c>
      <c r="C20" s="47" t="e">
        <f>SUM(#REF!)</f>
        <v>#REF!</v>
      </c>
      <c r="D20" s="47"/>
      <c r="E20" s="47"/>
      <c r="F20" s="47"/>
      <c r="G20" s="47"/>
      <c r="H20" s="47"/>
      <c r="I20" s="47"/>
      <c r="J20" s="47"/>
      <c r="K20" s="47"/>
      <c r="L20" s="44" t="s">
        <v>73</v>
      </c>
    </row>
    <row r="21" spans="1:12" s="39" customFormat="1" ht="45" hidden="1" customHeight="1" x14ac:dyDescent="0.25">
      <c r="A21" s="101"/>
      <c r="B21" s="46" t="s">
        <v>74</v>
      </c>
      <c r="C21" s="47" t="e">
        <f>#REF!+#REF!+#REF!</f>
        <v>#REF!</v>
      </c>
      <c r="D21" s="47"/>
      <c r="E21" s="47"/>
      <c r="F21" s="47"/>
      <c r="G21" s="47"/>
      <c r="H21" s="47"/>
      <c r="I21" s="47"/>
      <c r="J21" s="47"/>
      <c r="K21" s="47"/>
      <c r="L21" s="44"/>
    </row>
    <row r="22" spans="1:12" s="39" customFormat="1" ht="45" hidden="1" customHeight="1" x14ac:dyDescent="0.25">
      <c r="A22" s="101"/>
      <c r="B22" s="46" t="s">
        <v>75</v>
      </c>
      <c r="C22" s="47" t="e">
        <f>#REF!+#REF!+#REF!</f>
        <v>#REF!</v>
      </c>
      <c r="D22" s="47"/>
      <c r="E22" s="47"/>
      <c r="F22" s="47"/>
      <c r="G22" s="47"/>
      <c r="H22" s="47"/>
      <c r="I22" s="47"/>
      <c r="J22" s="47"/>
      <c r="K22" s="47"/>
      <c r="L22" s="44"/>
    </row>
    <row r="23" spans="1:12" s="39" customFormat="1" ht="30" hidden="1" customHeight="1" x14ac:dyDescent="0.25">
      <c r="A23" s="101"/>
      <c r="B23" s="46" t="s">
        <v>76</v>
      </c>
      <c r="C23" s="47" t="e">
        <f>#REF!+#REF!+#REF!</f>
        <v>#REF!</v>
      </c>
      <c r="D23" s="47"/>
      <c r="E23" s="47"/>
      <c r="F23" s="47"/>
      <c r="G23" s="47"/>
      <c r="H23" s="47"/>
      <c r="I23" s="47"/>
      <c r="J23" s="47"/>
      <c r="K23" s="47"/>
      <c r="L23" s="44" t="s">
        <v>73</v>
      </c>
    </row>
    <row r="24" spans="1:12" s="39" customFormat="1" ht="30" hidden="1" customHeight="1" x14ac:dyDescent="0.25">
      <c r="A24" s="101"/>
      <c r="B24" s="46" t="s">
        <v>77</v>
      </c>
      <c r="C24" s="47" t="e">
        <f>#REF!+#REF!+#REF!</f>
        <v>#REF!</v>
      </c>
      <c r="D24" s="47"/>
      <c r="E24" s="47"/>
      <c r="F24" s="47"/>
      <c r="G24" s="47"/>
      <c r="H24" s="47"/>
      <c r="I24" s="47"/>
      <c r="J24" s="47"/>
      <c r="K24" s="47"/>
      <c r="L24" s="44"/>
    </row>
    <row r="25" spans="1:12" s="48" customFormat="1" ht="15" hidden="1" customHeight="1" x14ac:dyDescent="0.25">
      <c r="A25" s="118" t="s">
        <v>78</v>
      </c>
      <c r="B25" s="46" t="s">
        <v>79</v>
      </c>
      <c r="C25" s="47" t="e">
        <f>SUM(#REF!)</f>
        <v>#REF!</v>
      </c>
      <c r="D25" s="47"/>
      <c r="E25" s="47"/>
      <c r="F25" s="47"/>
      <c r="G25" s="47"/>
      <c r="H25" s="47"/>
      <c r="I25" s="47"/>
      <c r="J25" s="47"/>
      <c r="K25" s="47"/>
      <c r="L25" s="44" t="s">
        <v>80</v>
      </c>
    </row>
    <row r="26" spans="1:12" s="48" customFormat="1" ht="45" hidden="1" customHeight="1" x14ac:dyDescent="0.25">
      <c r="A26" s="118"/>
      <c r="B26" s="46" t="s">
        <v>74</v>
      </c>
      <c r="C26" s="47" t="e">
        <f>SUM(#REF!)</f>
        <v>#REF!</v>
      </c>
      <c r="D26" s="47"/>
      <c r="E26" s="47"/>
      <c r="F26" s="47"/>
      <c r="G26" s="47"/>
      <c r="H26" s="47"/>
      <c r="I26" s="47"/>
      <c r="J26" s="47"/>
      <c r="K26" s="47"/>
      <c r="L26" s="44"/>
    </row>
    <row r="27" spans="1:12" s="48" customFormat="1" ht="45" hidden="1" customHeight="1" x14ac:dyDescent="0.25">
      <c r="A27" s="118"/>
      <c r="B27" s="46" t="s">
        <v>75</v>
      </c>
      <c r="C27" s="47" t="e">
        <f>SUM(#REF!)</f>
        <v>#REF!</v>
      </c>
      <c r="D27" s="47"/>
      <c r="E27" s="47"/>
      <c r="F27" s="47"/>
      <c r="G27" s="47"/>
      <c r="H27" s="47"/>
      <c r="I27" s="47"/>
      <c r="J27" s="47"/>
      <c r="K27" s="47"/>
      <c r="L27" s="44"/>
    </row>
    <row r="28" spans="1:12" s="48" customFormat="1" ht="30" hidden="1" customHeight="1" x14ac:dyDescent="0.25">
      <c r="A28" s="118"/>
      <c r="B28" s="46" t="s">
        <v>76</v>
      </c>
      <c r="C28" s="47" t="e">
        <f>#REF!+#REF!+#REF!</f>
        <v>#REF!</v>
      </c>
      <c r="D28" s="47"/>
      <c r="E28" s="47"/>
      <c r="F28" s="47"/>
      <c r="G28" s="47"/>
      <c r="H28" s="47"/>
      <c r="I28" s="47"/>
      <c r="J28" s="47"/>
      <c r="K28" s="47"/>
      <c r="L28" s="44" t="s">
        <v>80</v>
      </c>
    </row>
    <row r="29" spans="1:12" s="48" customFormat="1" ht="30" hidden="1" customHeight="1" x14ac:dyDescent="0.25">
      <c r="A29" s="118"/>
      <c r="B29" s="46" t="s">
        <v>77</v>
      </c>
      <c r="C29" s="47" t="e">
        <f>SUM(#REF!)</f>
        <v>#REF!</v>
      </c>
      <c r="D29" s="47"/>
      <c r="E29" s="47"/>
      <c r="F29" s="47"/>
      <c r="G29" s="47"/>
      <c r="H29" s="47"/>
      <c r="I29" s="47"/>
      <c r="J29" s="47"/>
      <c r="K29" s="47"/>
      <c r="L29" s="44"/>
    </row>
    <row r="30" spans="1:12" s="48" customFormat="1" ht="15" hidden="1" customHeight="1" x14ac:dyDescent="0.25">
      <c r="A30" s="118" t="s">
        <v>81</v>
      </c>
      <c r="B30" s="46" t="s">
        <v>79</v>
      </c>
      <c r="C30" s="47" t="e">
        <f>SUM(#REF!)</f>
        <v>#REF!</v>
      </c>
      <c r="D30" s="47"/>
      <c r="E30" s="47"/>
      <c r="F30" s="47"/>
      <c r="G30" s="47"/>
      <c r="H30" s="47"/>
      <c r="I30" s="47"/>
      <c r="J30" s="47"/>
      <c r="K30" s="47"/>
      <c r="L30" s="44" t="s">
        <v>1</v>
      </c>
    </row>
    <row r="31" spans="1:12" s="48" customFormat="1" ht="45" hidden="1" customHeight="1" x14ac:dyDescent="0.25">
      <c r="A31" s="118"/>
      <c r="B31" s="46" t="s">
        <v>74</v>
      </c>
      <c r="C31" s="47" t="e">
        <f>SUM(#REF!)</f>
        <v>#REF!</v>
      </c>
      <c r="D31" s="47"/>
      <c r="E31" s="47"/>
      <c r="F31" s="47"/>
      <c r="G31" s="47"/>
      <c r="H31" s="47"/>
      <c r="I31" s="47"/>
      <c r="J31" s="47"/>
      <c r="K31" s="47"/>
      <c r="L31" s="44"/>
    </row>
    <row r="32" spans="1:12" s="48" customFormat="1" ht="45" hidden="1" customHeight="1" x14ac:dyDescent="0.25">
      <c r="A32" s="118"/>
      <c r="B32" s="46" t="s">
        <v>75</v>
      </c>
      <c r="C32" s="47" t="e">
        <f>SUM(#REF!)</f>
        <v>#REF!</v>
      </c>
      <c r="D32" s="47"/>
      <c r="E32" s="47"/>
      <c r="F32" s="47"/>
      <c r="G32" s="47"/>
      <c r="H32" s="47"/>
      <c r="I32" s="47"/>
      <c r="J32" s="47"/>
      <c r="K32" s="47"/>
      <c r="L32" s="44"/>
    </row>
    <row r="33" spans="1:12" s="48" customFormat="1" ht="30" hidden="1" customHeight="1" x14ac:dyDescent="0.25">
      <c r="A33" s="118"/>
      <c r="B33" s="46" t="s">
        <v>76</v>
      </c>
      <c r="C33" s="47" t="e">
        <f>SUM(#REF!)</f>
        <v>#REF!</v>
      </c>
      <c r="D33" s="47"/>
      <c r="E33" s="47"/>
      <c r="F33" s="47"/>
      <c r="G33" s="47"/>
      <c r="H33" s="47"/>
      <c r="I33" s="47"/>
      <c r="J33" s="47"/>
      <c r="K33" s="47"/>
      <c r="L33" s="44" t="s">
        <v>1</v>
      </c>
    </row>
    <row r="34" spans="1:12" s="48" customFormat="1" ht="30" hidden="1" customHeight="1" x14ac:dyDescent="0.25">
      <c r="A34" s="118"/>
      <c r="B34" s="46" t="s">
        <v>77</v>
      </c>
      <c r="C34" s="47" t="e">
        <f>SUM(#REF!)</f>
        <v>#REF!</v>
      </c>
      <c r="D34" s="47"/>
      <c r="E34" s="47"/>
      <c r="F34" s="47"/>
      <c r="G34" s="47"/>
      <c r="H34" s="47"/>
      <c r="I34" s="47"/>
      <c r="J34" s="47"/>
      <c r="K34" s="47"/>
      <c r="L34" s="44"/>
    </row>
    <row r="35" spans="1:12" s="39" customFormat="1" ht="30" hidden="1" customHeight="1" x14ac:dyDescent="0.25">
      <c r="A35" s="101" t="s">
        <v>82</v>
      </c>
      <c r="B35" s="46" t="s">
        <v>72</v>
      </c>
      <c r="C35" s="47" t="e">
        <f>SUM(#REF!)</f>
        <v>#REF!</v>
      </c>
      <c r="D35" s="47"/>
      <c r="E35" s="47"/>
      <c r="F35" s="47"/>
      <c r="G35" s="47"/>
      <c r="H35" s="47"/>
      <c r="I35" s="47"/>
      <c r="J35" s="47"/>
      <c r="K35" s="47"/>
      <c r="L35" s="44" t="s">
        <v>73</v>
      </c>
    </row>
    <row r="36" spans="1:12" s="39" customFormat="1" ht="45" hidden="1" customHeight="1" x14ac:dyDescent="0.25">
      <c r="A36" s="101"/>
      <c r="B36" s="46" t="s">
        <v>74</v>
      </c>
      <c r="C36" s="47" t="e">
        <f>SUM(#REF!)</f>
        <v>#REF!</v>
      </c>
      <c r="D36" s="47"/>
      <c r="E36" s="47"/>
      <c r="F36" s="47"/>
      <c r="G36" s="47"/>
      <c r="H36" s="47"/>
      <c r="I36" s="47"/>
      <c r="J36" s="47"/>
      <c r="K36" s="47"/>
      <c r="L36" s="44"/>
    </row>
    <row r="37" spans="1:12" s="39" customFormat="1" ht="45" hidden="1" customHeight="1" x14ac:dyDescent="0.25">
      <c r="A37" s="101"/>
      <c r="B37" s="46" t="s">
        <v>75</v>
      </c>
      <c r="C37" s="47" t="e">
        <f>SUM(#REF!)</f>
        <v>#REF!</v>
      </c>
      <c r="D37" s="47"/>
      <c r="E37" s="47"/>
      <c r="F37" s="47"/>
      <c r="G37" s="47"/>
      <c r="H37" s="47"/>
      <c r="I37" s="47"/>
      <c r="J37" s="47"/>
      <c r="K37" s="47"/>
      <c r="L37" s="44"/>
    </row>
    <row r="38" spans="1:12" s="39" customFormat="1" ht="30" hidden="1" customHeight="1" x14ac:dyDescent="0.25">
      <c r="A38" s="101"/>
      <c r="B38" s="46" t="s">
        <v>76</v>
      </c>
      <c r="C38" s="47" t="e">
        <f>SUM(#REF!)</f>
        <v>#REF!</v>
      </c>
      <c r="D38" s="47"/>
      <c r="E38" s="47"/>
      <c r="F38" s="47"/>
      <c r="G38" s="47"/>
      <c r="H38" s="47"/>
      <c r="I38" s="47"/>
      <c r="J38" s="47"/>
      <c r="K38" s="47"/>
      <c r="L38" s="44" t="s">
        <v>73</v>
      </c>
    </row>
    <row r="39" spans="1:12" s="39" customFormat="1" ht="30" hidden="1" customHeight="1" x14ac:dyDescent="0.25">
      <c r="A39" s="101"/>
      <c r="B39" s="46" t="s">
        <v>77</v>
      </c>
      <c r="C39" s="47" t="e">
        <f>SUM(#REF!)</f>
        <v>#REF!</v>
      </c>
      <c r="D39" s="47"/>
      <c r="E39" s="47"/>
      <c r="F39" s="47"/>
      <c r="G39" s="47"/>
      <c r="H39" s="47"/>
      <c r="I39" s="47"/>
      <c r="J39" s="47"/>
      <c r="K39" s="47"/>
      <c r="L39" s="44"/>
    </row>
    <row r="40" spans="1:12" s="48" customFormat="1" ht="15" hidden="1" customHeight="1" x14ac:dyDescent="0.25">
      <c r="A40" s="119" t="s">
        <v>83</v>
      </c>
      <c r="B40" s="46" t="s">
        <v>72</v>
      </c>
      <c r="C40" s="47" t="e">
        <f>SUM(#REF!)</f>
        <v>#REF!</v>
      </c>
      <c r="D40" s="47"/>
      <c r="E40" s="47"/>
      <c r="F40" s="47"/>
      <c r="G40" s="47"/>
      <c r="H40" s="47"/>
      <c r="I40" s="47"/>
      <c r="J40" s="47"/>
      <c r="K40" s="47"/>
      <c r="L40" s="44" t="s">
        <v>80</v>
      </c>
    </row>
    <row r="41" spans="1:12" s="48" customFormat="1" ht="45" hidden="1" customHeight="1" x14ac:dyDescent="0.25">
      <c r="A41" s="119"/>
      <c r="B41" s="46" t="s">
        <v>74</v>
      </c>
      <c r="C41" s="47" t="e">
        <f>SUM(#REF!)</f>
        <v>#REF!</v>
      </c>
      <c r="D41" s="47"/>
      <c r="E41" s="47"/>
      <c r="F41" s="47"/>
      <c r="G41" s="47"/>
      <c r="H41" s="47"/>
      <c r="I41" s="47"/>
      <c r="J41" s="47"/>
      <c r="K41" s="47"/>
      <c r="L41" s="44"/>
    </row>
    <row r="42" spans="1:12" s="48" customFormat="1" ht="45" hidden="1" customHeight="1" x14ac:dyDescent="0.25">
      <c r="A42" s="119"/>
      <c r="B42" s="46" t="s">
        <v>75</v>
      </c>
      <c r="C42" s="47" t="e">
        <f>SUM(#REF!)</f>
        <v>#REF!</v>
      </c>
      <c r="D42" s="47"/>
      <c r="E42" s="47"/>
      <c r="F42" s="47"/>
      <c r="G42" s="47"/>
      <c r="H42" s="47"/>
      <c r="I42" s="47"/>
      <c r="J42" s="47"/>
      <c r="K42" s="47"/>
      <c r="L42" s="44"/>
    </row>
    <row r="43" spans="1:12" s="48" customFormat="1" ht="30" hidden="1" customHeight="1" x14ac:dyDescent="0.25">
      <c r="A43" s="119"/>
      <c r="B43" s="46" t="s">
        <v>76</v>
      </c>
      <c r="C43" s="47" t="e">
        <f>SUM(#REF!)</f>
        <v>#REF!</v>
      </c>
      <c r="D43" s="47"/>
      <c r="E43" s="47"/>
      <c r="F43" s="47"/>
      <c r="G43" s="47"/>
      <c r="H43" s="47"/>
      <c r="I43" s="47"/>
      <c r="J43" s="47"/>
      <c r="K43" s="47"/>
      <c r="L43" s="44" t="s">
        <v>80</v>
      </c>
    </row>
    <row r="44" spans="1:12" s="48" customFormat="1" ht="30" hidden="1" customHeight="1" x14ac:dyDescent="0.25">
      <c r="A44" s="119"/>
      <c r="B44" s="46" t="s">
        <v>77</v>
      </c>
      <c r="C44" s="47" t="e">
        <f>SUM(#REF!)</f>
        <v>#REF!</v>
      </c>
      <c r="D44" s="47"/>
      <c r="E44" s="47"/>
      <c r="F44" s="47"/>
      <c r="G44" s="47"/>
      <c r="H44" s="47"/>
      <c r="I44" s="47"/>
      <c r="J44" s="47"/>
      <c r="K44" s="47"/>
      <c r="L44" s="44"/>
    </row>
    <row r="45" spans="1:12" s="48" customFormat="1" ht="15" hidden="1" customHeight="1" x14ac:dyDescent="0.25">
      <c r="A45" s="118" t="s">
        <v>84</v>
      </c>
      <c r="B45" s="46" t="s">
        <v>79</v>
      </c>
      <c r="C45" s="47" t="e">
        <f>SUM(#REF!)</f>
        <v>#REF!</v>
      </c>
      <c r="D45" s="47"/>
      <c r="E45" s="47"/>
      <c r="F45" s="47"/>
      <c r="G45" s="47"/>
      <c r="H45" s="47"/>
      <c r="I45" s="47"/>
      <c r="J45" s="47"/>
      <c r="K45" s="47"/>
      <c r="L45" s="44" t="s">
        <v>1</v>
      </c>
    </row>
    <row r="46" spans="1:12" s="48" customFormat="1" ht="45" hidden="1" customHeight="1" x14ac:dyDescent="0.25">
      <c r="A46" s="118"/>
      <c r="B46" s="46" t="s">
        <v>74</v>
      </c>
      <c r="C46" s="47" t="e">
        <f>SUM(#REF!)</f>
        <v>#REF!</v>
      </c>
      <c r="D46" s="47"/>
      <c r="E46" s="47"/>
      <c r="F46" s="47"/>
      <c r="G46" s="47"/>
      <c r="H46" s="47"/>
      <c r="I46" s="47"/>
      <c r="J46" s="47"/>
      <c r="K46" s="47"/>
      <c r="L46" s="44"/>
    </row>
    <row r="47" spans="1:12" s="48" customFormat="1" ht="45" hidden="1" customHeight="1" x14ac:dyDescent="0.25">
      <c r="A47" s="118"/>
      <c r="B47" s="46" t="s">
        <v>75</v>
      </c>
      <c r="C47" s="47" t="e">
        <f>SUM(#REF!)</f>
        <v>#REF!</v>
      </c>
      <c r="D47" s="47"/>
      <c r="E47" s="47"/>
      <c r="F47" s="47"/>
      <c r="G47" s="47"/>
      <c r="H47" s="47"/>
      <c r="I47" s="47"/>
      <c r="J47" s="47"/>
      <c r="K47" s="47"/>
      <c r="L47" s="44"/>
    </row>
    <row r="48" spans="1:12" s="48" customFormat="1" ht="30" hidden="1" customHeight="1" x14ac:dyDescent="0.25">
      <c r="A48" s="118"/>
      <c r="B48" s="46" t="s">
        <v>76</v>
      </c>
      <c r="C48" s="47" t="e">
        <f>SUM(#REF!)</f>
        <v>#REF!</v>
      </c>
      <c r="D48" s="47"/>
      <c r="E48" s="47"/>
      <c r="F48" s="47"/>
      <c r="G48" s="47"/>
      <c r="H48" s="47"/>
      <c r="I48" s="47"/>
      <c r="J48" s="47"/>
      <c r="K48" s="47"/>
      <c r="L48" s="44" t="s">
        <v>1</v>
      </c>
    </row>
    <row r="49" spans="1:12" s="48" customFormat="1" ht="30" hidden="1" customHeight="1" x14ac:dyDescent="0.25">
      <c r="A49" s="118"/>
      <c r="B49" s="46" t="s">
        <v>77</v>
      </c>
      <c r="C49" s="47" t="e">
        <f>SUM(#REF!)</f>
        <v>#REF!</v>
      </c>
      <c r="D49" s="47"/>
      <c r="E49" s="47"/>
      <c r="F49" s="47"/>
      <c r="G49" s="47"/>
      <c r="H49" s="47"/>
      <c r="I49" s="47"/>
      <c r="J49" s="47"/>
      <c r="K49" s="47"/>
      <c r="L49" s="44"/>
    </row>
    <row r="50" spans="1:12" s="39" customFormat="1" ht="15.75" hidden="1" customHeight="1" x14ac:dyDescent="0.25">
      <c r="A50" s="120" t="s">
        <v>85</v>
      </c>
      <c r="B50" s="49" t="s">
        <v>72</v>
      </c>
      <c r="C50" s="50" t="e">
        <f>SUM(#REF!)</f>
        <v>#REF!</v>
      </c>
      <c r="D50" s="50"/>
      <c r="E50" s="50"/>
      <c r="F50" s="50"/>
      <c r="G50" s="50"/>
      <c r="H50" s="50"/>
      <c r="I50" s="50"/>
      <c r="J50" s="50"/>
      <c r="K50" s="50"/>
      <c r="L50" s="51" t="s">
        <v>2</v>
      </c>
    </row>
    <row r="51" spans="1:12" s="39" customFormat="1" ht="45" hidden="1" customHeight="1" x14ac:dyDescent="0.25">
      <c r="A51" s="121"/>
      <c r="B51" s="46" t="s">
        <v>74</v>
      </c>
      <c r="C51" s="47" t="e">
        <f>SUM(#REF!)</f>
        <v>#REF!</v>
      </c>
      <c r="D51" s="47"/>
      <c r="E51" s="47"/>
      <c r="F51" s="47"/>
      <c r="G51" s="47"/>
      <c r="H51" s="47"/>
      <c r="I51" s="47"/>
      <c r="J51" s="47"/>
      <c r="K51" s="47"/>
      <c r="L51" s="44" t="s">
        <v>2</v>
      </c>
    </row>
    <row r="52" spans="1:12" s="39" customFormat="1" ht="45" hidden="1" customHeight="1" x14ac:dyDescent="0.25">
      <c r="A52" s="121"/>
      <c r="B52" s="46" t="s">
        <v>86</v>
      </c>
      <c r="C52" s="47" t="e">
        <f>SUM(#REF!)</f>
        <v>#REF!</v>
      </c>
      <c r="D52" s="47"/>
      <c r="E52" s="47"/>
      <c r="F52" s="47"/>
      <c r="G52" s="47"/>
      <c r="H52" s="47"/>
      <c r="I52" s="47"/>
      <c r="J52" s="47"/>
      <c r="K52" s="47"/>
      <c r="L52" s="44" t="s">
        <v>2</v>
      </c>
    </row>
    <row r="53" spans="1:12" s="39" customFormat="1" ht="30" hidden="1" x14ac:dyDescent="0.25">
      <c r="A53" s="122"/>
      <c r="B53" s="46" t="s">
        <v>76</v>
      </c>
      <c r="C53" s="47" t="e">
        <f>SUM(#REF!)</f>
        <v>#REF!</v>
      </c>
      <c r="D53" s="47"/>
      <c r="E53" s="47"/>
      <c r="F53" s="47"/>
      <c r="G53" s="47"/>
      <c r="H53" s="47"/>
      <c r="I53" s="47"/>
      <c r="J53" s="47"/>
      <c r="K53" s="47"/>
      <c r="L53" s="44" t="s">
        <v>2</v>
      </c>
    </row>
    <row r="54" spans="1:12" s="39" customFormat="1" ht="30" hidden="1" customHeight="1" x14ac:dyDescent="0.25">
      <c r="A54" s="46"/>
      <c r="B54" s="46" t="s">
        <v>77</v>
      </c>
      <c r="C54" s="47" t="e">
        <f>SUM(#REF!)</f>
        <v>#REF!</v>
      </c>
      <c r="D54" s="47"/>
      <c r="E54" s="47"/>
      <c r="F54" s="47"/>
      <c r="G54" s="47"/>
      <c r="H54" s="47"/>
      <c r="I54" s="47"/>
      <c r="J54" s="47"/>
      <c r="K54" s="47"/>
      <c r="L54" s="44" t="s">
        <v>2</v>
      </c>
    </row>
    <row r="55" spans="1:12" s="39" customFormat="1" ht="15.75" hidden="1" customHeight="1" x14ac:dyDescent="0.25">
      <c r="A55" s="120" t="s">
        <v>87</v>
      </c>
      <c r="B55" s="49" t="s">
        <v>72</v>
      </c>
      <c r="C55" s="50" t="e">
        <f>SUM(#REF!)</f>
        <v>#REF!</v>
      </c>
      <c r="D55" s="50"/>
      <c r="E55" s="50"/>
      <c r="F55" s="50"/>
      <c r="G55" s="50"/>
      <c r="H55" s="50"/>
      <c r="I55" s="50"/>
      <c r="J55" s="50"/>
      <c r="K55" s="50"/>
      <c r="L55" s="51" t="s">
        <v>2</v>
      </c>
    </row>
    <row r="56" spans="1:12" s="39" customFormat="1" ht="45" hidden="1" customHeight="1" x14ac:dyDescent="0.25">
      <c r="A56" s="121"/>
      <c r="B56" s="46" t="s">
        <v>74</v>
      </c>
      <c r="C56" s="47" t="e">
        <f>SUM(#REF!)</f>
        <v>#REF!</v>
      </c>
      <c r="D56" s="47"/>
      <c r="E56" s="47"/>
      <c r="F56" s="47"/>
      <c r="G56" s="47"/>
      <c r="H56" s="47"/>
      <c r="I56" s="47"/>
      <c r="J56" s="47"/>
      <c r="K56" s="47"/>
      <c r="L56" s="44" t="s">
        <v>2</v>
      </c>
    </row>
    <row r="57" spans="1:12" s="39" customFormat="1" ht="45" hidden="1" customHeight="1" x14ac:dyDescent="0.25">
      <c r="A57" s="121"/>
      <c r="B57" s="46" t="s">
        <v>86</v>
      </c>
      <c r="C57" s="47" t="e">
        <f>SUM(#REF!)</f>
        <v>#REF!</v>
      </c>
      <c r="D57" s="47"/>
      <c r="E57" s="47"/>
      <c r="F57" s="47"/>
      <c r="G57" s="47"/>
      <c r="H57" s="47"/>
      <c r="I57" s="47"/>
      <c r="J57" s="47"/>
      <c r="K57" s="47"/>
      <c r="L57" s="44" t="s">
        <v>2</v>
      </c>
    </row>
    <row r="58" spans="1:12" s="39" customFormat="1" ht="30" hidden="1" x14ac:dyDescent="0.25">
      <c r="A58" s="122"/>
      <c r="B58" s="46" t="s">
        <v>76</v>
      </c>
      <c r="C58" s="47" t="e">
        <f>SUM(#REF!)</f>
        <v>#REF!</v>
      </c>
      <c r="D58" s="47"/>
      <c r="E58" s="47"/>
      <c r="F58" s="47"/>
      <c r="G58" s="47"/>
      <c r="H58" s="47"/>
      <c r="I58" s="47"/>
      <c r="J58" s="47"/>
      <c r="K58" s="47"/>
      <c r="L58" s="44" t="s">
        <v>2</v>
      </c>
    </row>
    <row r="59" spans="1:12" s="39" customFormat="1" ht="30" hidden="1" customHeight="1" x14ac:dyDescent="0.25">
      <c r="A59" s="46"/>
      <c r="B59" s="46" t="s">
        <v>77</v>
      </c>
      <c r="C59" s="47" t="e">
        <f>SUM(#REF!)</f>
        <v>#REF!</v>
      </c>
      <c r="D59" s="47"/>
      <c r="E59" s="47"/>
      <c r="F59" s="47"/>
      <c r="G59" s="47"/>
      <c r="H59" s="47"/>
      <c r="I59" s="47"/>
      <c r="J59" s="47"/>
      <c r="K59" s="47"/>
      <c r="L59" s="44" t="s">
        <v>2</v>
      </c>
    </row>
    <row r="60" spans="1:12" s="45" customFormat="1" ht="15.75" hidden="1" customHeight="1" x14ac:dyDescent="0.25">
      <c r="A60" s="123" t="s">
        <v>88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1:12" s="39" customFormat="1" ht="15.75" hidden="1" customHeight="1" x14ac:dyDescent="0.25">
      <c r="A61" s="101" t="s">
        <v>89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</row>
    <row r="62" spans="1:12" s="39" customFormat="1" ht="60" hidden="1" customHeight="1" x14ac:dyDescent="0.25">
      <c r="A62" s="101" t="s">
        <v>67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</row>
    <row r="63" spans="1:12" s="39" customFormat="1" ht="15.75" hidden="1" customHeight="1" x14ac:dyDescent="0.25">
      <c r="A63" s="101" t="s">
        <v>90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</row>
    <row r="64" spans="1:12" s="39" customFormat="1" ht="15.75" hidden="1" customHeight="1" x14ac:dyDescent="0.25">
      <c r="A64" s="101" t="s">
        <v>91</v>
      </c>
      <c r="B64" s="46" t="s">
        <v>72</v>
      </c>
      <c r="C64" s="47" t="e">
        <f>SUM(#REF!)</f>
        <v>#REF!</v>
      </c>
      <c r="D64" s="47"/>
      <c r="E64" s="47"/>
      <c r="F64" s="47"/>
      <c r="G64" s="47"/>
      <c r="H64" s="47"/>
      <c r="I64" s="47"/>
      <c r="J64" s="47"/>
      <c r="K64" s="47"/>
      <c r="L64" s="44" t="s">
        <v>80</v>
      </c>
    </row>
    <row r="65" spans="1:12" s="39" customFormat="1" ht="45" hidden="1" customHeight="1" x14ac:dyDescent="0.25">
      <c r="A65" s="101"/>
      <c r="B65" s="46" t="s">
        <v>74</v>
      </c>
      <c r="C65" s="47" t="e">
        <f>SUM(#REF!)</f>
        <v>#REF!</v>
      </c>
      <c r="D65" s="47"/>
      <c r="E65" s="47"/>
      <c r="F65" s="47"/>
      <c r="G65" s="47"/>
      <c r="H65" s="47"/>
      <c r="I65" s="47"/>
      <c r="J65" s="47"/>
      <c r="K65" s="47"/>
      <c r="L65" s="44"/>
    </row>
    <row r="66" spans="1:12" s="39" customFormat="1" ht="45" hidden="1" customHeight="1" x14ac:dyDescent="0.25">
      <c r="A66" s="101"/>
      <c r="B66" s="46" t="s">
        <v>86</v>
      </c>
      <c r="C66" s="47" t="e">
        <f>SUM(#REF!)</f>
        <v>#REF!</v>
      </c>
      <c r="D66" s="47"/>
      <c r="E66" s="47"/>
      <c r="F66" s="47"/>
      <c r="G66" s="47"/>
      <c r="H66" s="47"/>
      <c r="I66" s="47"/>
      <c r="J66" s="47"/>
      <c r="K66" s="47"/>
      <c r="L66" s="44"/>
    </row>
    <row r="67" spans="1:12" s="39" customFormat="1" ht="30" hidden="1" customHeight="1" x14ac:dyDescent="0.25">
      <c r="A67" s="101"/>
      <c r="B67" s="46" t="s">
        <v>76</v>
      </c>
      <c r="C67" s="47" t="e">
        <f>SUM(#REF!)</f>
        <v>#REF!</v>
      </c>
      <c r="D67" s="47"/>
      <c r="E67" s="47"/>
      <c r="F67" s="47"/>
      <c r="G67" s="47"/>
      <c r="H67" s="47"/>
      <c r="I67" s="47"/>
      <c r="J67" s="47"/>
      <c r="K67" s="47"/>
      <c r="L67" s="44" t="s">
        <v>80</v>
      </c>
    </row>
    <row r="68" spans="1:12" s="39" customFormat="1" ht="30" hidden="1" customHeight="1" x14ac:dyDescent="0.25">
      <c r="A68" s="101"/>
      <c r="B68" s="46" t="s">
        <v>77</v>
      </c>
      <c r="C68" s="47" t="e">
        <f>SUM(#REF!)</f>
        <v>#REF!</v>
      </c>
      <c r="D68" s="47"/>
      <c r="E68" s="47"/>
      <c r="F68" s="47"/>
      <c r="G68" s="47"/>
      <c r="H68" s="47"/>
      <c r="I68" s="47"/>
      <c r="J68" s="47"/>
      <c r="K68" s="47"/>
      <c r="L68" s="44"/>
    </row>
    <row r="69" spans="1:12" s="39" customFormat="1" ht="30" hidden="1" customHeight="1" x14ac:dyDescent="0.25">
      <c r="A69" s="101" t="s">
        <v>92</v>
      </c>
      <c r="B69" s="46" t="s">
        <v>72</v>
      </c>
      <c r="C69" s="47" t="e">
        <f>SUM(#REF!)</f>
        <v>#REF!</v>
      </c>
      <c r="D69" s="47"/>
      <c r="E69" s="47"/>
      <c r="F69" s="47"/>
      <c r="G69" s="47"/>
      <c r="H69" s="47"/>
      <c r="I69" s="47"/>
      <c r="J69" s="47"/>
      <c r="K69" s="47"/>
      <c r="L69" s="44" t="s">
        <v>73</v>
      </c>
    </row>
    <row r="70" spans="1:12" s="39" customFormat="1" ht="45" hidden="1" customHeight="1" x14ac:dyDescent="0.25">
      <c r="A70" s="101"/>
      <c r="B70" s="46" t="s">
        <v>74</v>
      </c>
      <c r="C70" s="47" t="e">
        <f>SUM(#REF!)</f>
        <v>#REF!</v>
      </c>
      <c r="D70" s="47"/>
      <c r="E70" s="47"/>
      <c r="F70" s="47"/>
      <c r="G70" s="47"/>
      <c r="H70" s="47"/>
      <c r="I70" s="47"/>
      <c r="J70" s="47"/>
      <c r="K70" s="47"/>
      <c r="L70" s="44"/>
    </row>
    <row r="71" spans="1:12" s="39" customFormat="1" ht="45" hidden="1" customHeight="1" x14ac:dyDescent="0.25">
      <c r="A71" s="101"/>
      <c r="B71" s="46" t="s">
        <v>86</v>
      </c>
      <c r="C71" s="47" t="e">
        <f>SUM(#REF!)</f>
        <v>#REF!</v>
      </c>
      <c r="D71" s="47"/>
      <c r="E71" s="47"/>
      <c r="F71" s="47"/>
      <c r="G71" s="47"/>
      <c r="H71" s="47"/>
      <c r="I71" s="47"/>
      <c r="J71" s="47"/>
      <c r="K71" s="47"/>
      <c r="L71" s="44"/>
    </row>
    <row r="72" spans="1:12" s="39" customFormat="1" ht="30" hidden="1" customHeight="1" x14ac:dyDescent="0.25">
      <c r="A72" s="101"/>
      <c r="B72" s="46" t="s">
        <v>76</v>
      </c>
      <c r="C72" s="47" t="e">
        <f>SUM(#REF!)</f>
        <v>#REF!</v>
      </c>
      <c r="D72" s="47"/>
      <c r="E72" s="47"/>
      <c r="F72" s="47"/>
      <c r="G72" s="47"/>
      <c r="H72" s="47"/>
      <c r="I72" s="47"/>
      <c r="J72" s="47"/>
      <c r="K72" s="47"/>
      <c r="L72" s="44" t="s">
        <v>73</v>
      </c>
    </row>
    <row r="73" spans="1:12" s="39" customFormat="1" ht="30" hidden="1" customHeight="1" x14ac:dyDescent="0.25">
      <c r="A73" s="101"/>
      <c r="B73" s="46" t="s">
        <v>77</v>
      </c>
      <c r="C73" s="47" t="e">
        <f>SUM(#REF!)</f>
        <v>#REF!</v>
      </c>
      <c r="D73" s="47"/>
      <c r="E73" s="47"/>
      <c r="F73" s="47"/>
      <c r="G73" s="47"/>
      <c r="H73" s="47"/>
      <c r="I73" s="47"/>
      <c r="J73" s="47"/>
      <c r="K73" s="47"/>
      <c r="L73" s="44"/>
    </row>
    <row r="74" spans="1:12" s="48" customFormat="1" ht="15" hidden="1" customHeight="1" x14ac:dyDescent="0.25">
      <c r="A74" s="101" t="s">
        <v>93</v>
      </c>
      <c r="B74" s="46" t="s">
        <v>72</v>
      </c>
      <c r="C74" s="47" t="e">
        <f>SUM(#REF!)</f>
        <v>#REF!</v>
      </c>
      <c r="D74" s="47"/>
      <c r="E74" s="47"/>
      <c r="F74" s="47"/>
      <c r="G74" s="47"/>
      <c r="H74" s="47"/>
      <c r="I74" s="47"/>
      <c r="J74" s="47"/>
      <c r="K74" s="47"/>
      <c r="L74" s="44" t="s">
        <v>80</v>
      </c>
    </row>
    <row r="75" spans="1:12" s="48" customFormat="1" ht="45" hidden="1" customHeight="1" x14ac:dyDescent="0.25">
      <c r="A75" s="101"/>
      <c r="B75" s="46" t="s">
        <v>74</v>
      </c>
      <c r="C75" s="47" t="e">
        <f>SUM(#REF!)</f>
        <v>#REF!</v>
      </c>
      <c r="D75" s="47"/>
      <c r="E75" s="47"/>
      <c r="F75" s="47"/>
      <c r="G75" s="47"/>
      <c r="H75" s="47"/>
      <c r="I75" s="47"/>
      <c r="J75" s="47"/>
      <c r="K75" s="47"/>
      <c r="L75" s="44"/>
    </row>
    <row r="76" spans="1:12" s="48" customFormat="1" ht="45" hidden="1" customHeight="1" x14ac:dyDescent="0.25">
      <c r="A76" s="101"/>
      <c r="B76" s="46" t="s">
        <v>86</v>
      </c>
      <c r="C76" s="47" t="e">
        <f>SUM(#REF!)</f>
        <v>#REF!</v>
      </c>
      <c r="D76" s="47"/>
      <c r="E76" s="47"/>
      <c r="F76" s="47"/>
      <c r="G76" s="47"/>
      <c r="H76" s="47"/>
      <c r="I76" s="47"/>
      <c r="J76" s="47"/>
      <c r="K76" s="47"/>
      <c r="L76" s="44"/>
    </row>
    <row r="77" spans="1:12" s="48" customFormat="1" ht="30" hidden="1" customHeight="1" x14ac:dyDescent="0.25">
      <c r="A77" s="101"/>
      <c r="B77" s="46" t="s">
        <v>76</v>
      </c>
      <c r="C77" s="47" t="e">
        <f>SUM(#REF!)</f>
        <v>#REF!</v>
      </c>
      <c r="D77" s="47"/>
      <c r="E77" s="47"/>
      <c r="F77" s="47"/>
      <c r="G77" s="47"/>
      <c r="H77" s="47"/>
      <c r="I77" s="47"/>
      <c r="J77" s="47"/>
      <c r="K77" s="47"/>
      <c r="L77" s="44" t="s">
        <v>80</v>
      </c>
    </row>
    <row r="78" spans="1:12" s="48" customFormat="1" ht="30" hidden="1" customHeight="1" x14ac:dyDescent="0.25">
      <c r="A78" s="101"/>
      <c r="B78" s="46" t="s">
        <v>77</v>
      </c>
      <c r="C78" s="47" t="e">
        <f>SUM(#REF!)</f>
        <v>#REF!</v>
      </c>
      <c r="D78" s="47"/>
      <c r="E78" s="47"/>
      <c r="F78" s="47"/>
      <c r="G78" s="47"/>
      <c r="H78" s="47"/>
      <c r="I78" s="47"/>
      <c r="J78" s="47"/>
      <c r="K78" s="47"/>
      <c r="L78" s="44"/>
    </row>
    <row r="79" spans="1:12" s="48" customFormat="1" ht="15" hidden="1" customHeight="1" x14ac:dyDescent="0.25">
      <c r="A79" s="101" t="s">
        <v>84</v>
      </c>
      <c r="B79" s="46" t="s">
        <v>72</v>
      </c>
      <c r="C79" s="47" t="e">
        <f>SUM(#REF!)</f>
        <v>#REF!</v>
      </c>
      <c r="D79" s="47"/>
      <c r="E79" s="47"/>
      <c r="F79" s="47"/>
      <c r="G79" s="47"/>
      <c r="H79" s="47"/>
      <c r="I79" s="47"/>
      <c r="J79" s="47"/>
      <c r="K79" s="47"/>
      <c r="L79" s="44" t="s">
        <v>1</v>
      </c>
    </row>
    <row r="80" spans="1:12" s="48" customFormat="1" ht="45" hidden="1" customHeight="1" x14ac:dyDescent="0.25">
      <c r="A80" s="101"/>
      <c r="B80" s="46" t="s">
        <v>74</v>
      </c>
      <c r="C80" s="47" t="e">
        <f>SUM(#REF!)</f>
        <v>#REF!</v>
      </c>
      <c r="D80" s="47"/>
      <c r="E80" s="47"/>
      <c r="F80" s="47"/>
      <c r="G80" s="47"/>
      <c r="H80" s="47"/>
      <c r="I80" s="47"/>
      <c r="J80" s="47"/>
      <c r="K80" s="47"/>
      <c r="L80" s="44"/>
    </row>
    <row r="81" spans="1:12" s="48" customFormat="1" ht="45" hidden="1" customHeight="1" x14ac:dyDescent="0.25">
      <c r="A81" s="101"/>
      <c r="B81" s="46" t="s">
        <v>86</v>
      </c>
      <c r="C81" s="47" t="e">
        <f>SUM(#REF!)</f>
        <v>#REF!</v>
      </c>
      <c r="D81" s="47"/>
      <c r="E81" s="47"/>
      <c r="F81" s="47"/>
      <c r="G81" s="47"/>
      <c r="H81" s="47"/>
      <c r="I81" s="47"/>
      <c r="J81" s="47"/>
      <c r="K81" s="47"/>
      <c r="L81" s="44"/>
    </row>
    <row r="82" spans="1:12" s="48" customFormat="1" ht="30" hidden="1" customHeight="1" x14ac:dyDescent="0.25">
      <c r="A82" s="101"/>
      <c r="B82" s="46" t="s">
        <v>76</v>
      </c>
      <c r="C82" s="47" t="e">
        <f>SUM(#REF!)</f>
        <v>#REF!</v>
      </c>
      <c r="D82" s="47"/>
      <c r="E82" s="47"/>
      <c r="F82" s="47"/>
      <c r="G82" s="47"/>
      <c r="H82" s="47"/>
      <c r="I82" s="47"/>
      <c r="J82" s="47"/>
      <c r="K82" s="47"/>
      <c r="L82" s="44" t="s">
        <v>1</v>
      </c>
    </row>
    <row r="83" spans="1:12" s="48" customFormat="1" ht="30" hidden="1" customHeight="1" x14ac:dyDescent="0.25">
      <c r="A83" s="101"/>
      <c r="B83" s="46" t="s">
        <v>77</v>
      </c>
      <c r="C83" s="47" t="e">
        <f>SUM(#REF!)</f>
        <v>#REF!</v>
      </c>
      <c r="D83" s="47"/>
      <c r="E83" s="47"/>
      <c r="F83" s="47"/>
      <c r="G83" s="47"/>
      <c r="H83" s="47"/>
      <c r="I83" s="47"/>
      <c r="J83" s="47"/>
      <c r="K83" s="47"/>
      <c r="L83" s="44"/>
    </row>
    <row r="84" spans="1:12" s="39" customFormat="1" ht="15.75" hidden="1" customHeight="1" x14ac:dyDescent="0.25">
      <c r="A84" s="101" t="s">
        <v>94</v>
      </c>
      <c r="B84" s="46" t="s">
        <v>72</v>
      </c>
      <c r="C84" s="47" t="e">
        <f>SUM(#REF!)</f>
        <v>#REF!</v>
      </c>
      <c r="D84" s="47"/>
      <c r="E84" s="47"/>
      <c r="F84" s="47"/>
      <c r="G84" s="47"/>
      <c r="H84" s="47"/>
      <c r="I84" s="47"/>
      <c r="J84" s="47"/>
      <c r="K84" s="47"/>
      <c r="L84" s="44" t="s">
        <v>80</v>
      </c>
    </row>
    <row r="85" spans="1:12" s="39" customFormat="1" ht="45" hidden="1" customHeight="1" x14ac:dyDescent="0.25">
      <c r="A85" s="101"/>
      <c r="B85" s="46" t="s">
        <v>74</v>
      </c>
      <c r="C85" s="47" t="e">
        <f>SUM(#REF!)</f>
        <v>#REF!</v>
      </c>
      <c r="D85" s="47"/>
      <c r="E85" s="47"/>
      <c r="F85" s="47"/>
      <c r="G85" s="47"/>
      <c r="H85" s="47"/>
      <c r="I85" s="47"/>
      <c r="J85" s="47"/>
      <c r="K85" s="47"/>
      <c r="L85" s="44"/>
    </row>
    <row r="86" spans="1:12" s="39" customFormat="1" ht="45" hidden="1" customHeight="1" x14ac:dyDescent="0.25">
      <c r="A86" s="101"/>
      <c r="B86" s="46" t="s">
        <v>86</v>
      </c>
      <c r="C86" s="47" t="e">
        <f>SUM(#REF!)</f>
        <v>#REF!</v>
      </c>
      <c r="D86" s="47"/>
      <c r="E86" s="47"/>
      <c r="F86" s="47"/>
      <c r="G86" s="47"/>
      <c r="H86" s="47"/>
      <c r="I86" s="47"/>
      <c r="J86" s="47"/>
      <c r="K86" s="47"/>
      <c r="L86" s="44"/>
    </row>
    <row r="87" spans="1:12" s="39" customFormat="1" ht="30" hidden="1" customHeight="1" x14ac:dyDescent="0.25">
      <c r="A87" s="101"/>
      <c r="B87" s="46" t="s">
        <v>76</v>
      </c>
      <c r="C87" s="47" t="e">
        <f>SUM(#REF!)</f>
        <v>#REF!</v>
      </c>
      <c r="D87" s="47"/>
      <c r="E87" s="47"/>
      <c r="F87" s="47"/>
      <c r="G87" s="47"/>
      <c r="H87" s="47"/>
      <c r="I87" s="47"/>
      <c r="J87" s="47"/>
      <c r="K87" s="47"/>
      <c r="L87" s="44" t="s">
        <v>80</v>
      </c>
    </row>
    <row r="88" spans="1:12" s="39" customFormat="1" ht="30" hidden="1" customHeight="1" x14ac:dyDescent="0.25">
      <c r="A88" s="101"/>
      <c r="B88" s="46" t="s">
        <v>77</v>
      </c>
      <c r="C88" s="47" t="e">
        <f>SUM(#REF!)</f>
        <v>#REF!</v>
      </c>
      <c r="D88" s="47"/>
      <c r="E88" s="47"/>
      <c r="F88" s="47"/>
      <c r="G88" s="47"/>
      <c r="H88" s="47"/>
      <c r="I88" s="47"/>
      <c r="J88" s="47"/>
      <c r="K88" s="47"/>
      <c r="L88" s="44"/>
    </row>
    <row r="89" spans="1:12" s="45" customFormat="1" ht="15.75" hidden="1" customHeight="1" x14ac:dyDescent="0.25">
      <c r="A89" s="120" t="s">
        <v>95</v>
      </c>
      <c r="B89" s="49" t="s">
        <v>72</v>
      </c>
      <c r="C89" s="50" t="e">
        <f>SUM(#REF!)</f>
        <v>#REF!</v>
      </c>
      <c r="D89" s="50"/>
      <c r="E89" s="50"/>
      <c r="F89" s="50"/>
      <c r="G89" s="50"/>
      <c r="H89" s="50"/>
      <c r="I89" s="50"/>
      <c r="J89" s="50"/>
      <c r="K89" s="50"/>
      <c r="L89" s="51" t="s">
        <v>2</v>
      </c>
    </row>
    <row r="90" spans="1:12" s="39" customFormat="1" ht="45" hidden="1" customHeight="1" x14ac:dyDescent="0.25">
      <c r="A90" s="121"/>
      <c r="B90" s="46" t="s">
        <v>74</v>
      </c>
      <c r="C90" s="47" t="e">
        <f>SUM(#REF!)</f>
        <v>#REF!</v>
      </c>
      <c r="D90" s="47"/>
      <c r="E90" s="47"/>
      <c r="F90" s="47"/>
      <c r="G90" s="47"/>
      <c r="H90" s="47"/>
      <c r="I90" s="47"/>
      <c r="J90" s="47"/>
      <c r="K90" s="47"/>
      <c r="L90" s="44" t="s">
        <v>2</v>
      </c>
    </row>
    <row r="91" spans="1:12" s="39" customFormat="1" ht="45" hidden="1" customHeight="1" x14ac:dyDescent="0.25">
      <c r="A91" s="121"/>
      <c r="B91" s="46" t="s">
        <v>86</v>
      </c>
      <c r="C91" s="47" t="e">
        <f>SUM(#REF!)</f>
        <v>#REF!</v>
      </c>
      <c r="D91" s="47"/>
      <c r="E91" s="47"/>
      <c r="F91" s="47"/>
      <c r="G91" s="47"/>
      <c r="H91" s="47"/>
      <c r="I91" s="47"/>
      <c r="J91" s="47"/>
      <c r="K91" s="47"/>
      <c r="L91" s="44" t="s">
        <v>2</v>
      </c>
    </row>
    <row r="92" spans="1:12" s="39" customFormat="1" ht="30" hidden="1" x14ac:dyDescent="0.25">
      <c r="A92" s="122"/>
      <c r="B92" s="46" t="s">
        <v>76</v>
      </c>
      <c r="C92" s="47" t="e">
        <f>SUM(#REF!)</f>
        <v>#REF!</v>
      </c>
      <c r="D92" s="47"/>
      <c r="E92" s="47"/>
      <c r="F92" s="47"/>
      <c r="G92" s="47"/>
      <c r="H92" s="47"/>
      <c r="I92" s="47"/>
      <c r="J92" s="47"/>
      <c r="K92" s="47"/>
      <c r="L92" s="44" t="s">
        <v>2</v>
      </c>
    </row>
    <row r="93" spans="1:12" s="39" customFormat="1" ht="30" hidden="1" customHeight="1" x14ac:dyDescent="0.25">
      <c r="A93" s="46"/>
      <c r="B93" s="46" t="s">
        <v>77</v>
      </c>
      <c r="C93" s="47" t="e">
        <f>SUM(#REF!)</f>
        <v>#REF!</v>
      </c>
      <c r="D93" s="47"/>
      <c r="E93" s="47"/>
      <c r="F93" s="47"/>
      <c r="G93" s="47"/>
      <c r="H93" s="47"/>
      <c r="I93" s="47"/>
      <c r="J93" s="47"/>
      <c r="K93" s="47"/>
      <c r="L93" s="44" t="s">
        <v>2</v>
      </c>
    </row>
    <row r="94" spans="1:12" s="45" customFormat="1" ht="15.75" hidden="1" customHeight="1" x14ac:dyDescent="0.25">
      <c r="A94" s="120" t="s">
        <v>96</v>
      </c>
      <c r="B94" s="49" t="s">
        <v>72</v>
      </c>
      <c r="C94" s="50" t="e">
        <f>SUM(#REF!)</f>
        <v>#REF!</v>
      </c>
      <c r="D94" s="50"/>
      <c r="E94" s="50"/>
      <c r="F94" s="50"/>
      <c r="G94" s="50"/>
      <c r="H94" s="50"/>
      <c r="I94" s="50"/>
      <c r="J94" s="50"/>
      <c r="K94" s="50"/>
      <c r="L94" s="51" t="s">
        <v>2</v>
      </c>
    </row>
    <row r="95" spans="1:12" s="39" customFormat="1" ht="45" hidden="1" customHeight="1" x14ac:dyDescent="0.25">
      <c r="A95" s="121"/>
      <c r="B95" s="46" t="s">
        <v>74</v>
      </c>
      <c r="C95" s="47" t="e">
        <f>SUM(#REF!)</f>
        <v>#REF!</v>
      </c>
      <c r="D95" s="47"/>
      <c r="E95" s="47"/>
      <c r="F95" s="47"/>
      <c r="G95" s="47"/>
      <c r="H95" s="47"/>
      <c r="I95" s="47"/>
      <c r="J95" s="47"/>
      <c r="K95" s="47"/>
      <c r="L95" s="44" t="s">
        <v>2</v>
      </c>
    </row>
    <row r="96" spans="1:12" s="39" customFormat="1" ht="45" hidden="1" customHeight="1" x14ac:dyDescent="0.25">
      <c r="A96" s="121"/>
      <c r="B96" s="46" t="s">
        <v>86</v>
      </c>
      <c r="C96" s="47" t="e">
        <f>SUM(#REF!)</f>
        <v>#REF!</v>
      </c>
      <c r="D96" s="47"/>
      <c r="E96" s="47"/>
      <c r="F96" s="47"/>
      <c r="G96" s="47"/>
      <c r="H96" s="47"/>
      <c r="I96" s="47"/>
      <c r="J96" s="47"/>
      <c r="K96" s="47"/>
      <c r="L96" s="44" t="s">
        <v>2</v>
      </c>
    </row>
    <row r="97" spans="1:12" s="39" customFormat="1" ht="30" hidden="1" x14ac:dyDescent="0.25">
      <c r="A97" s="122"/>
      <c r="B97" s="46" t="s">
        <v>76</v>
      </c>
      <c r="C97" s="47" t="e">
        <f>SUM(#REF!)</f>
        <v>#REF!</v>
      </c>
      <c r="D97" s="47"/>
      <c r="E97" s="47"/>
      <c r="F97" s="47"/>
      <c r="G97" s="47"/>
      <c r="H97" s="47"/>
      <c r="I97" s="47"/>
      <c r="J97" s="47"/>
      <c r="K97" s="47"/>
      <c r="L97" s="44" t="s">
        <v>2</v>
      </c>
    </row>
    <row r="98" spans="1:12" s="39" customFormat="1" ht="30" hidden="1" customHeight="1" x14ac:dyDescent="0.25">
      <c r="A98" s="46"/>
      <c r="B98" s="46" t="s">
        <v>77</v>
      </c>
      <c r="C98" s="47" t="e">
        <f>SUM(#REF!)</f>
        <v>#REF!</v>
      </c>
      <c r="D98" s="47"/>
      <c r="E98" s="47"/>
      <c r="F98" s="47"/>
      <c r="G98" s="47"/>
      <c r="H98" s="47"/>
      <c r="I98" s="47"/>
      <c r="J98" s="47"/>
      <c r="K98" s="47"/>
      <c r="L98" s="44" t="s">
        <v>2</v>
      </c>
    </row>
    <row r="99" spans="1:12" s="39" customFormat="1" ht="19.5" customHeight="1" x14ac:dyDescent="0.25">
      <c r="A99" s="106" t="s">
        <v>33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</row>
    <row r="100" spans="1:12" s="39" customFormat="1" ht="20.25" customHeight="1" x14ac:dyDescent="0.25">
      <c r="A100" s="118" t="s">
        <v>7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</row>
    <row r="101" spans="1:12" s="39" customFormat="1" ht="15.75" hidden="1" customHeight="1" x14ac:dyDescent="0.25">
      <c r="A101" s="101" t="s">
        <v>97</v>
      </c>
      <c r="B101" s="52" t="s">
        <v>72</v>
      </c>
      <c r="C101" s="47" t="e">
        <f>SUM(#REF!)</f>
        <v>#REF!</v>
      </c>
      <c r="D101" s="47"/>
      <c r="E101" s="47"/>
      <c r="F101" s="47"/>
      <c r="G101" s="47"/>
      <c r="H101" s="47"/>
      <c r="I101" s="47"/>
      <c r="J101" s="47"/>
      <c r="K101" s="47"/>
      <c r="L101" s="44" t="s">
        <v>80</v>
      </c>
    </row>
    <row r="102" spans="1:12" s="39" customFormat="1" ht="45" hidden="1" customHeight="1" x14ac:dyDescent="0.25">
      <c r="A102" s="101"/>
      <c r="B102" s="46" t="s">
        <v>74</v>
      </c>
      <c r="C102" s="47" t="e">
        <f>SUM(#REF!)</f>
        <v>#REF!</v>
      </c>
      <c r="D102" s="47"/>
      <c r="E102" s="47"/>
      <c r="F102" s="47"/>
      <c r="G102" s="47"/>
      <c r="H102" s="47"/>
      <c r="I102" s="47"/>
      <c r="J102" s="47"/>
      <c r="K102" s="47"/>
      <c r="L102" s="44"/>
    </row>
    <row r="103" spans="1:12" s="39" customFormat="1" ht="45" hidden="1" customHeight="1" x14ac:dyDescent="0.25">
      <c r="A103" s="101"/>
      <c r="B103" s="46" t="s">
        <v>86</v>
      </c>
      <c r="C103" s="47" t="e">
        <f>SUM(#REF!)</f>
        <v>#REF!</v>
      </c>
      <c r="D103" s="47"/>
      <c r="E103" s="47"/>
      <c r="F103" s="47"/>
      <c r="G103" s="47"/>
      <c r="H103" s="47"/>
      <c r="I103" s="47"/>
      <c r="J103" s="47"/>
      <c r="K103" s="47"/>
      <c r="L103" s="44"/>
    </row>
    <row r="104" spans="1:12" s="39" customFormat="1" ht="30" hidden="1" customHeight="1" x14ac:dyDescent="0.25">
      <c r="A104" s="101"/>
      <c r="B104" s="46" t="s">
        <v>76</v>
      </c>
      <c r="C104" s="47" t="e">
        <f>SUM(#REF!)</f>
        <v>#REF!</v>
      </c>
      <c r="D104" s="47"/>
      <c r="E104" s="47"/>
      <c r="F104" s="47"/>
      <c r="G104" s="47"/>
      <c r="H104" s="47"/>
      <c r="I104" s="47"/>
      <c r="J104" s="47"/>
      <c r="K104" s="47"/>
      <c r="L104" s="44" t="s">
        <v>80</v>
      </c>
    </row>
    <row r="105" spans="1:12" s="39" customFormat="1" ht="30" hidden="1" customHeight="1" x14ac:dyDescent="0.25">
      <c r="A105" s="101"/>
      <c r="B105" s="46" t="s">
        <v>77</v>
      </c>
      <c r="C105" s="47" t="e">
        <f>SUM(#REF!)</f>
        <v>#REF!</v>
      </c>
      <c r="D105" s="47"/>
      <c r="E105" s="47"/>
      <c r="F105" s="47"/>
      <c r="G105" s="47"/>
      <c r="H105" s="47"/>
      <c r="I105" s="47"/>
      <c r="J105" s="47"/>
      <c r="K105" s="47"/>
      <c r="L105" s="44"/>
    </row>
    <row r="106" spans="1:12" s="48" customFormat="1" ht="15" hidden="1" customHeight="1" x14ac:dyDescent="0.25">
      <c r="A106" s="119" t="s">
        <v>98</v>
      </c>
      <c r="B106" s="52" t="s">
        <v>72</v>
      </c>
      <c r="C106" s="47" t="e">
        <f>SUM(#REF!)</f>
        <v>#REF!</v>
      </c>
      <c r="D106" s="47"/>
      <c r="E106" s="47"/>
      <c r="F106" s="47"/>
      <c r="G106" s="47"/>
      <c r="H106" s="47"/>
      <c r="I106" s="47"/>
      <c r="J106" s="47"/>
      <c r="K106" s="47"/>
      <c r="L106" s="44" t="s">
        <v>80</v>
      </c>
    </row>
    <row r="107" spans="1:12" s="48" customFormat="1" ht="45" hidden="1" customHeight="1" x14ac:dyDescent="0.25">
      <c r="A107" s="119"/>
      <c r="B107" s="46" t="s">
        <v>74</v>
      </c>
      <c r="C107" s="47" t="e">
        <f>SUM(#REF!)</f>
        <v>#REF!</v>
      </c>
      <c r="D107" s="47"/>
      <c r="E107" s="47"/>
      <c r="F107" s="47"/>
      <c r="G107" s="47"/>
      <c r="H107" s="47"/>
      <c r="I107" s="47"/>
      <c r="J107" s="47"/>
      <c r="K107" s="47"/>
      <c r="L107" s="44"/>
    </row>
    <row r="108" spans="1:12" s="48" customFormat="1" ht="45" hidden="1" customHeight="1" x14ac:dyDescent="0.25">
      <c r="A108" s="119"/>
      <c r="B108" s="46" t="s">
        <v>86</v>
      </c>
      <c r="C108" s="47" t="e">
        <f>SUM(#REF!)</f>
        <v>#REF!</v>
      </c>
      <c r="D108" s="47"/>
      <c r="E108" s="47"/>
      <c r="F108" s="47"/>
      <c r="G108" s="47"/>
      <c r="H108" s="47"/>
      <c r="I108" s="47"/>
      <c r="J108" s="47"/>
      <c r="K108" s="47"/>
      <c r="L108" s="44"/>
    </row>
    <row r="109" spans="1:12" s="48" customFormat="1" ht="30" hidden="1" customHeight="1" x14ac:dyDescent="0.25">
      <c r="A109" s="119"/>
      <c r="B109" s="46" t="s">
        <v>76</v>
      </c>
      <c r="C109" s="47" t="e">
        <f>SUM(#REF!)</f>
        <v>#REF!</v>
      </c>
      <c r="D109" s="47"/>
      <c r="E109" s="47"/>
      <c r="F109" s="47"/>
      <c r="G109" s="47"/>
      <c r="H109" s="47"/>
      <c r="I109" s="47"/>
      <c r="J109" s="47"/>
      <c r="K109" s="47"/>
      <c r="L109" s="44" t="s">
        <v>80</v>
      </c>
    </row>
    <row r="110" spans="1:12" s="48" customFormat="1" ht="30" hidden="1" customHeight="1" x14ac:dyDescent="0.25">
      <c r="A110" s="119"/>
      <c r="B110" s="46" t="s">
        <v>77</v>
      </c>
      <c r="C110" s="47" t="e">
        <f>SUM(#REF!)</f>
        <v>#REF!</v>
      </c>
      <c r="D110" s="47"/>
      <c r="E110" s="47"/>
      <c r="F110" s="47"/>
      <c r="G110" s="47"/>
      <c r="H110" s="47"/>
      <c r="I110" s="47"/>
      <c r="J110" s="47"/>
      <c r="K110" s="47"/>
      <c r="L110" s="44"/>
    </row>
    <row r="111" spans="1:12" s="48" customFormat="1" ht="15" hidden="1" customHeight="1" x14ac:dyDescent="0.25">
      <c r="A111" s="119" t="s">
        <v>99</v>
      </c>
      <c r="B111" s="52" t="s">
        <v>72</v>
      </c>
      <c r="C111" s="47" t="e">
        <f>SUM(#REF!)</f>
        <v>#REF!</v>
      </c>
      <c r="D111" s="47"/>
      <c r="E111" s="47"/>
      <c r="F111" s="47"/>
      <c r="G111" s="47"/>
      <c r="H111" s="47"/>
      <c r="I111" s="47"/>
      <c r="J111" s="47"/>
      <c r="K111" s="47"/>
      <c r="L111" s="44" t="s">
        <v>80</v>
      </c>
    </row>
    <row r="112" spans="1:12" s="48" customFormat="1" ht="45" hidden="1" customHeight="1" x14ac:dyDescent="0.25">
      <c r="A112" s="119"/>
      <c r="B112" s="46" t="s">
        <v>74</v>
      </c>
      <c r="C112" s="47" t="e">
        <f>SUM(#REF!)</f>
        <v>#REF!</v>
      </c>
      <c r="D112" s="47"/>
      <c r="E112" s="47"/>
      <c r="F112" s="47"/>
      <c r="G112" s="47"/>
      <c r="H112" s="47"/>
      <c r="I112" s="47"/>
      <c r="J112" s="47"/>
      <c r="K112" s="47"/>
      <c r="L112" s="44"/>
    </row>
    <row r="113" spans="1:12" s="48" customFormat="1" ht="45" hidden="1" customHeight="1" x14ac:dyDescent="0.25">
      <c r="A113" s="119"/>
      <c r="B113" s="46" t="s">
        <v>86</v>
      </c>
      <c r="C113" s="47" t="e">
        <f>SUM(#REF!)</f>
        <v>#REF!</v>
      </c>
      <c r="D113" s="47"/>
      <c r="E113" s="47"/>
      <c r="F113" s="47"/>
      <c r="G113" s="47"/>
      <c r="H113" s="47"/>
      <c r="I113" s="47"/>
      <c r="J113" s="47"/>
      <c r="K113" s="47"/>
      <c r="L113" s="44"/>
    </row>
    <row r="114" spans="1:12" s="48" customFormat="1" ht="30" hidden="1" customHeight="1" x14ac:dyDescent="0.25">
      <c r="A114" s="119"/>
      <c r="B114" s="46" t="s">
        <v>76</v>
      </c>
      <c r="C114" s="47" t="e">
        <f>SUM(#REF!)</f>
        <v>#REF!</v>
      </c>
      <c r="D114" s="47"/>
      <c r="E114" s="47"/>
      <c r="F114" s="47"/>
      <c r="G114" s="47"/>
      <c r="H114" s="47"/>
      <c r="I114" s="47"/>
      <c r="J114" s="47"/>
      <c r="K114" s="47"/>
      <c r="L114" s="44" t="s">
        <v>80</v>
      </c>
    </row>
    <row r="115" spans="1:12" s="48" customFormat="1" ht="30" hidden="1" customHeight="1" x14ac:dyDescent="0.25">
      <c r="A115" s="119"/>
      <c r="B115" s="46" t="s">
        <v>77</v>
      </c>
      <c r="C115" s="47" t="e">
        <f>SUM(#REF!)</f>
        <v>#REF!</v>
      </c>
      <c r="D115" s="47"/>
      <c r="E115" s="47"/>
      <c r="F115" s="47"/>
      <c r="G115" s="47"/>
      <c r="H115" s="47"/>
      <c r="I115" s="47"/>
      <c r="J115" s="47"/>
      <c r="K115" s="47"/>
      <c r="L115" s="44"/>
    </row>
    <row r="116" spans="1:12" s="48" customFormat="1" ht="15" hidden="1" customHeight="1" x14ac:dyDescent="0.25">
      <c r="A116" s="119" t="s">
        <v>100</v>
      </c>
      <c r="B116" s="52" t="s">
        <v>72</v>
      </c>
      <c r="C116" s="47" t="e">
        <f>SUM(#REF!)</f>
        <v>#REF!</v>
      </c>
      <c r="D116" s="47"/>
      <c r="E116" s="47"/>
      <c r="F116" s="47"/>
      <c r="G116" s="47"/>
      <c r="H116" s="47"/>
      <c r="I116" s="47"/>
      <c r="J116" s="47"/>
      <c r="K116" s="47"/>
      <c r="L116" s="44" t="s">
        <v>80</v>
      </c>
    </row>
    <row r="117" spans="1:12" s="48" customFormat="1" ht="45" hidden="1" customHeight="1" x14ac:dyDescent="0.25">
      <c r="A117" s="119"/>
      <c r="B117" s="46" t="s">
        <v>74</v>
      </c>
      <c r="C117" s="47" t="e">
        <f>SUM(#REF!)</f>
        <v>#REF!</v>
      </c>
      <c r="D117" s="47"/>
      <c r="E117" s="47"/>
      <c r="F117" s="47"/>
      <c r="G117" s="47"/>
      <c r="H117" s="47"/>
      <c r="I117" s="47"/>
      <c r="J117" s="47"/>
      <c r="K117" s="47"/>
      <c r="L117" s="44"/>
    </row>
    <row r="118" spans="1:12" s="48" customFormat="1" ht="45" hidden="1" customHeight="1" x14ac:dyDescent="0.25">
      <c r="A118" s="119"/>
      <c r="B118" s="46" t="s">
        <v>86</v>
      </c>
      <c r="C118" s="47" t="e">
        <f>SUM(#REF!)</f>
        <v>#REF!</v>
      </c>
      <c r="D118" s="47"/>
      <c r="E118" s="47"/>
      <c r="F118" s="47"/>
      <c r="G118" s="47"/>
      <c r="H118" s="47"/>
      <c r="I118" s="47"/>
      <c r="J118" s="47"/>
      <c r="K118" s="47"/>
      <c r="L118" s="44"/>
    </row>
    <row r="119" spans="1:12" s="48" customFormat="1" ht="30" hidden="1" customHeight="1" x14ac:dyDescent="0.25">
      <c r="A119" s="119"/>
      <c r="B119" s="46" t="s">
        <v>76</v>
      </c>
      <c r="C119" s="47" t="e">
        <f>SUM(#REF!)</f>
        <v>#REF!</v>
      </c>
      <c r="D119" s="47"/>
      <c r="E119" s="47"/>
      <c r="F119" s="47"/>
      <c r="G119" s="47"/>
      <c r="H119" s="47"/>
      <c r="I119" s="47"/>
      <c r="J119" s="47"/>
      <c r="K119" s="47"/>
      <c r="L119" s="44" t="s">
        <v>80</v>
      </c>
    </row>
    <row r="120" spans="1:12" s="48" customFormat="1" ht="30" hidden="1" customHeight="1" x14ac:dyDescent="0.25">
      <c r="A120" s="119"/>
      <c r="B120" s="46" t="s">
        <v>77</v>
      </c>
      <c r="C120" s="47" t="e">
        <f>SUM(#REF!)</f>
        <v>#REF!</v>
      </c>
      <c r="D120" s="47"/>
      <c r="E120" s="47"/>
      <c r="F120" s="47"/>
      <c r="G120" s="47"/>
      <c r="H120" s="47"/>
      <c r="I120" s="47"/>
      <c r="J120" s="47"/>
      <c r="K120" s="47"/>
      <c r="L120" s="44"/>
    </row>
    <row r="121" spans="1:12" s="48" customFormat="1" ht="15" hidden="1" customHeight="1" x14ac:dyDescent="0.25">
      <c r="A121" s="119" t="s">
        <v>101</v>
      </c>
      <c r="B121" s="52" t="s">
        <v>72</v>
      </c>
      <c r="C121" s="47" t="e">
        <f>SUM(#REF!)</f>
        <v>#REF!</v>
      </c>
      <c r="D121" s="47"/>
      <c r="E121" s="47"/>
      <c r="F121" s="47"/>
      <c r="G121" s="47"/>
      <c r="H121" s="47"/>
      <c r="I121" s="47"/>
      <c r="J121" s="47"/>
      <c r="K121" s="47"/>
      <c r="L121" s="44" t="s">
        <v>80</v>
      </c>
    </row>
    <row r="122" spans="1:12" s="48" customFormat="1" ht="45" hidden="1" customHeight="1" x14ac:dyDescent="0.25">
      <c r="A122" s="119"/>
      <c r="B122" s="46" t="s">
        <v>74</v>
      </c>
      <c r="C122" s="47" t="e">
        <f>SUM(#REF!)</f>
        <v>#REF!</v>
      </c>
      <c r="D122" s="47"/>
      <c r="E122" s="47"/>
      <c r="F122" s="47"/>
      <c r="G122" s="47"/>
      <c r="H122" s="47"/>
      <c r="I122" s="47"/>
      <c r="J122" s="47"/>
      <c r="K122" s="47"/>
      <c r="L122" s="44"/>
    </row>
    <row r="123" spans="1:12" s="48" customFormat="1" ht="45" hidden="1" customHeight="1" x14ac:dyDescent="0.25">
      <c r="A123" s="119"/>
      <c r="B123" s="46" t="s">
        <v>86</v>
      </c>
      <c r="C123" s="47" t="e">
        <f>SUM(#REF!)</f>
        <v>#REF!</v>
      </c>
      <c r="D123" s="47"/>
      <c r="E123" s="47"/>
      <c r="F123" s="47"/>
      <c r="G123" s="47"/>
      <c r="H123" s="47"/>
      <c r="I123" s="47"/>
      <c r="J123" s="47"/>
      <c r="K123" s="47"/>
      <c r="L123" s="44"/>
    </row>
    <row r="124" spans="1:12" s="48" customFormat="1" ht="30" hidden="1" customHeight="1" x14ac:dyDescent="0.25">
      <c r="A124" s="119"/>
      <c r="B124" s="46" t="s">
        <v>76</v>
      </c>
      <c r="C124" s="47" t="e">
        <f>SUM(#REF!)</f>
        <v>#REF!</v>
      </c>
      <c r="D124" s="47"/>
      <c r="E124" s="47"/>
      <c r="F124" s="47"/>
      <c r="G124" s="47"/>
      <c r="H124" s="47"/>
      <c r="I124" s="47"/>
      <c r="J124" s="47"/>
      <c r="K124" s="47"/>
      <c r="L124" s="44" t="s">
        <v>80</v>
      </c>
    </row>
    <row r="125" spans="1:12" s="48" customFormat="1" ht="30" hidden="1" customHeight="1" x14ac:dyDescent="0.25">
      <c r="A125" s="119"/>
      <c r="B125" s="46" t="s">
        <v>77</v>
      </c>
      <c r="C125" s="47" t="e">
        <f>SUM(#REF!)</f>
        <v>#REF!</v>
      </c>
      <c r="D125" s="47"/>
      <c r="E125" s="47"/>
      <c r="F125" s="47"/>
      <c r="G125" s="47"/>
      <c r="H125" s="47"/>
      <c r="I125" s="47"/>
      <c r="J125" s="47"/>
      <c r="K125" s="47"/>
      <c r="L125" s="44"/>
    </row>
    <row r="126" spans="1:12" s="48" customFormat="1" ht="25.5" customHeight="1" x14ac:dyDescent="0.25">
      <c r="A126" s="101" t="s">
        <v>102</v>
      </c>
      <c r="B126" s="46" t="s">
        <v>72</v>
      </c>
      <c r="C126" s="53">
        <f>C127</f>
        <v>367255222</v>
      </c>
      <c r="D126" s="53">
        <f t="shared" ref="D126:K126" si="0">D127</f>
        <v>1960963.18</v>
      </c>
      <c r="E126" s="53">
        <f t="shared" si="0"/>
        <v>130006128.28</v>
      </c>
      <c r="F126" s="53">
        <f t="shared" si="0"/>
        <v>235288130.53999999</v>
      </c>
      <c r="G126" s="53">
        <f t="shared" si="0"/>
        <v>0</v>
      </c>
      <c r="H126" s="53">
        <f t="shared" si="0"/>
        <v>0</v>
      </c>
      <c r="I126" s="53">
        <f t="shared" si="0"/>
        <v>0</v>
      </c>
      <c r="J126" s="53">
        <f t="shared" si="0"/>
        <v>0</v>
      </c>
      <c r="K126" s="53">
        <f t="shared" si="0"/>
        <v>0</v>
      </c>
      <c r="L126" s="125" t="s">
        <v>3</v>
      </c>
    </row>
    <row r="127" spans="1:12" s="48" customFormat="1" ht="34.5" customHeight="1" x14ac:dyDescent="0.25">
      <c r="A127" s="101"/>
      <c r="B127" s="46" t="s">
        <v>76</v>
      </c>
      <c r="C127" s="53">
        <f>C129+C131+C133+C135+C137</f>
        <v>367255222</v>
      </c>
      <c r="D127" s="53">
        <f t="shared" ref="D127:K127" si="1">D129+D131+D133+D135+D137</f>
        <v>1960963.18</v>
      </c>
      <c r="E127" s="53">
        <f t="shared" si="1"/>
        <v>130006128.28</v>
      </c>
      <c r="F127" s="53">
        <f t="shared" si="1"/>
        <v>235288130.53999999</v>
      </c>
      <c r="G127" s="53">
        <f t="shared" si="1"/>
        <v>0</v>
      </c>
      <c r="H127" s="53">
        <f t="shared" si="1"/>
        <v>0</v>
      </c>
      <c r="I127" s="53">
        <f t="shared" si="1"/>
        <v>0</v>
      </c>
      <c r="J127" s="53">
        <f t="shared" si="1"/>
        <v>0</v>
      </c>
      <c r="K127" s="53">
        <f t="shared" si="1"/>
        <v>0</v>
      </c>
      <c r="L127" s="126"/>
    </row>
    <row r="128" spans="1:12" s="48" customFormat="1" ht="24.75" customHeight="1" x14ac:dyDescent="0.25">
      <c r="A128" s="101" t="s">
        <v>103</v>
      </c>
      <c r="B128" s="46" t="s">
        <v>72</v>
      </c>
      <c r="C128" s="53">
        <f>C129</f>
        <v>276511892.63999999</v>
      </c>
      <c r="D128" s="53">
        <f t="shared" ref="D128:K128" si="2">D129</f>
        <v>793062.64</v>
      </c>
      <c r="E128" s="53">
        <f t="shared" si="2"/>
        <v>125250130</v>
      </c>
      <c r="F128" s="53">
        <f t="shared" si="2"/>
        <v>150468700</v>
      </c>
      <c r="G128" s="53">
        <f t="shared" si="2"/>
        <v>0</v>
      </c>
      <c r="H128" s="53">
        <f t="shared" si="2"/>
        <v>0</v>
      </c>
      <c r="I128" s="53">
        <f t="shared" si="2"/>
        <v>0</v>
      </c>
      <c r="J128" s="53">
        <f t="shared" si="2"/>
        <v>0</v>
      </c>
      <c r="K128" s="53">
        <f t="shared" si="2"/>
        <v>0</v>
      </c>
      <c r="L128" s="125" t="s">
        <v>3</v>
      </c>
    </row>
    <row r="129" spans="1:12" s="48" customFormat="1" ht="30.75" customHeight="1" x14ac:dyDescent="0.25">
      <c r="A129" s="101"/>
      <c r="B129" s="54" t="s">
        <v>76</v>
      </c>
      <c r="C129" s="55">
        <f>D129+E129+F129+G129+H129+I129+J129+K129</f>
        <v>276511892.63999999</v>
      </c>
      <c r="D129" s="53">
        <v>793062.64</v>
      </c>
      <c r="E129" s="55">
        <v>125250130</v>
      </c>
      <c r="F129" s="55">
        <v>150468700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127"/>
    </row>
    <row r="130" spans="1:12" s="48" customFormat="1" ht="22.5" customHeight="1" x14ac:dyDescent="0.25">
      <c r="A130" s="101" t="s">
        <v>125</v>
      </c>
      <c r="B130" s="46" t="s">
        <v>72</v>
      </c>
      <c r="C130" s="53">
        <f t="shared" ref="C130:K130" si="3">C131</f>
        <v>3386718.61</v>
      </c>
      <c r="D130" s="53">
        <f t="shared" si="3"/>
        <v>301165.19</v>
      </c>
      <c r="E130" s="53">
        <f t="shared" si="3"/>
        <v>3085553.42</v>
      </c>
      <c r="F130" s="53">
        <f t="shared" si="3"/>
        <v>0</v>
      </c>
      <c r="G130" s="53">
        <f t="shared" si="3"/>
        <v>0</v>
      </c>
      <c r="H130" s="53">
        <f t="shared" si="3"/>
        <v>0</v>
      </c>
      <c r="I130" s="53">
        <f t="shared" si="3"/>
        <v>0</v>
      </c>
      <c r="J130" s="53">
        <f t="shared" si="3"/>
        <v>0</v>
      </c>
      <c r="K130" s="53">
        <f t="shared" si="3"/>
        <v>0</v>
      </c>
      <c r="L130" s="125" t="s">
        <v>3</v>
      </c>
    </row>
    <row r="131" spans="1:12" s="48" customFormat="1" ht="31.5" customHeight="1" x14ac:dyDescent="0.25">
      <c r="A131" s="101"/>
      <c r="B131" s="46" t="s">
        <v>76</v>
      </c>
      <c r="C131" s="53">
        <f>SUM(D131:K131)</f>
        <v>3386718.61</v>
      </c>
      <c r="D131" s="53">
        <v>301165.19</v>
      </c>
      <c r="E131" s="53">
        <v>3085553.42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126"/>
    </row>
    <row r="132" spans="1:12" s="48" customFormat="1" ht="21" customHeight="1" x14ac:dyDescent="0.25">
      <c r="A132" s="101" t="s">
        <v>104</v>
      </c>
      <c r="B132" s="46" t="s">
        <v>72</v>
      </c>
      <c r="C132" s="53">
        <f t="shared" ref="C132:K132" si="4">C133</f>
        <v>86489875.400000006</v>
      </c>
      <c r="D132" s="53">
        <f t="shared" si="4"/>
        <v>0</v>
      </c>
      <c r="E132" s="53">
        <f t="shared" si="4"/>
        <v>1670444.86</v>
      </c>
      <c r="F132" s="53">
        <f t="shared" si="4"/>
        <v>84819430.540000007</v>
      </c>
      <c r="G132" s="53">
        <f t="shared" si="4"/>
        <v>0</v>
      </c>
      <c r="H132" s="53">
        <f t="shared" si="4"/>
        <v>0</v>
      </c>
      <c r="I132" s="53">
        <f t="shared" si="4"/>
        <v>0</v>
      </c>
      <c r="J132" s="53">
        <f t="shared" si="4"/>
        <v>0</v>
      </c>
      <c r="K132" s="53">
        <f t="shared" si="4"/>
        <v>0</v>
      </c>
      <c r="L132" s="125" t="s">
        <v>3</v>
      </c>
    </row>
    <row r="133" spans="1:12" s="48" customFormat="1" ht="32.25" customHeight="1" x14ac:dyDescent="0.25">
      <c r="A133" s="101"/>
      <c r="B133" s="46" t="s">
        <v>76</v>
      </c>
      <c r="C133" s="53">
        <f>SUM(D133:K133)</f>
        <v>86489875.400000006</v>
      </c>
      <c r="D133" s="53">
        <v>0</v>
      </c>
      <c r="E133" s="53">
        <v>1670444.86</v>
      </c>
      <c r="F133" s="53">
        <v>84819430.540000007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126"/>
    </row>
    <row r="134" spans="1:12" s="48" customFormat="1" ht="25.5" customHeight="1" x14ac:dyDescent="0.25">
      <c r="A134" s="101" t="s">
        <v>126</v>
      </c>
      <c r="B134" s="46" t="s">
        <v>72</v>
      </c>
      <c r="C134" s="53">
        <f t="shared" ref="C134:K136" si="5">C135</f>
        <v>280063.92</v>
      </c>
      <c r="D134" s="53">
        <f t="shared" si="5"/>
        <v>280063.92</v>
      </c>
      <c r="E134" s="53">
        <f t="shared" si="5"/>
        <v>0</v>
      </c>
      <c r="F134" s="53">
        <f t="shared" si="5"/>
        <v>0</v>
      </c>
      <c r="G134" s="53">
        <f t="shared" si="5"/>
        <v>0</v>
      </c>
      <c r="H134" s="53">
        <f t="shared" si="5"/>
        <v>0</v>
      </c>
      <c r="I134" s="53">
        <f t="shared" si="5"/>
        <v>0</v>
      </c>
      <c r="J134" s="53">
        <f t="shared" si="5"/>
        <v>0</v>
      </c>
      <c r="K134" s="53">
        <f t="shared" si="5"/>
        <v>0</v>
      </c>
      <c r="L134" s="125" t="s">
        <v>3</v>
      </c>
    </row>
    <row r="135" spans="1:12" s="48" customFormat="1" ht="33.75" customHeight="1" x14ac:dyDescent="0.25">
      <c r="A135" s="101"/>
      <c r="B135" s="46" t="s">
        <v>76</v>
      </c>
      <c r="C135" s="53">
        <f>SUM(D135:K135)</f>
        <v>280063.92</v>
      </c>
      <c r="D135" s="53">
        <v>280063.92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126"/>
    </row>
    <row r="136" spans="1:12" s="48" customFormat="1" ht="21" customHeight="1" x14ac:dyDescent="0.25">
      <c r="A136" s="101" t="s">
        <v>105</v>
      </c>
      <c r="B136" s="46" t="s">
        <v>72</v>
      </c>
      <c r="C136" s="53">
        <f t="shared" si="5"/>
        <v>586671.43000000005</v>
      </c>
      <c r="D136" s="53">
        <f t="shared" si="5"/>
        <v>586671.43000000005</v>
      </c>
      <c r="E136" s="53">
        <f t="shared" si="5"/>
        <v>0</v>
      </c>
      <c r="F136" s="53">
        <f t="shared" si="5"/>
        <v>0</v>
      </c>
      <c r="G136" s="53">
        <f t="shared" si="5"/>
        <v>0</v>
      </c>
      <c r="H136" s="53">
        <f t="shared" si="5"/>
        <v>0</v>
      </c>
      <c r="I136" s="53">
        <f t="shared" si="5"/>
        <v>0</v>
      </c>
      <c r="J136" s="53">
        <f t="shared" si="5"/>
        <v>0</v>
      </c>
      <c r="K136" s="53">
        <f t="shared" si="5"/>
        <v>0</v>
      </c>
      <c r="L136" s="125" t="s">
        <v>3</v>
      </c>
    </row>
    <row r="137" spans="1:12" s="48" customFormat="1" ht="30.75" customHeight="1" x14ac:dyDescent="0.25">
      <c r="A137" s="101"/>
      <c r="B137" s="46" t="s">
        <v>76</v>
      </c>
      <c r="C137" s="53">
        <f>SUM(D137:K137)</f>
        <v>586671.43000000005</v>
      </c>
      <c r="D137" s="53">
        <v>586671.43000000005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126"/>
    </row>
    <row r="138" spans="1:12" s="48" customFormat="1" ht="20.25" customHeight="1" x14ac:dyDescent="0.25">
      <c r="A138" s="128" t="s">
        <v>106</v>
      </c>
      <c r="B138" s="46" t="s">
        <v>72</v>
      </c>
      <c r="C138" s="53">
        <f t="shared" ref="C138:C141" si="6">SUM(D138:K138)</f>
        <v>11051600</v>
      </c>
      <c r="D138" s="53">
        <v>0</v>
      </c>
      <c r="E138" s="53">
        <f>E139</f>
        <v>11051600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103" t="s">
        <v>23</v>
      </c>
    </row>
    <row r="139" spans="1:12" s="48" customFormat="1" ht="29.25" customHeight="1" x14ac:dyDescent="0.25">
      <c r="A139" s="129"/>
      <c r="B139" s="46" t="s">
        <v>76</v>
      </c>
      <c r="C139" s="53">
        <f t="shared" si="6"/>
        <v>11051600</v>
      </c>
      <c r="D139" s="53">
        <v>0</v>
      </c>
      <c r="E139" s="53">
        <v>11051600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103"/>
    </row>
    <row r="140" spans="1:12" s="48" customFormat="1" ht="20.25" customHeight="1" x14ac:dyDescent="0.25">
      <c r="A140" s="128" t="s">
        <v>107</v>
      </c>
      <c r="B140" s="46" t="s">
        <v>72</v>
      </c>
      <c r="C140" s="53">
        <f t="shared" si="6"/>
        <v>11051600</v>
      </c>
      <c r="D140" s="53">
        <v>0</v>
      </c>
      <c r="E140" s="53">
        <f>E141</f>
        <v>11051600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103" t="s">
        <v>23</v>
      </c>
    </row>
    <row r="141" spans="1:12" s="48" customFormat="1" ht="29.25" customHeight="1" x14ac:dyDescent="0.25">
      <c r="A141" s="129"/>
      <c r="B141" s="46" t="s">
        <v>76</v>
      </c>
      <c r="C141" s="53">
        <f t="shared" si="6"/>
        <v>11051600</v>
      </c>
      <c r="D141" s="53">
        <v>0</v>
      </c>
      <c r="E141" s="53">
        <v>11051600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103"/>
    </row>
    <row r="142" spans="1:12" s="48" customFormat="1" ht="21.75" customHeight="1" x14ac:dyDescent="0.25">
      <c r="A142" s="101" t="s">
        <v>108</v>
      </c>
      <c r="B142" s="46" t="s">
        <v>72</v>
      </c>
      <c r="C142" s="53">
        <f>C143</f>
        <v>102048439.89</v>
      </c>
      <c r="D142" s="53">
        <f t="shared" ref="D142:K142" si="7">D143</f>
        <v>14302029.890000001</v>
      </c>
      <c r="E142" s="53">
        <f t="shared" si="7"/>
        <v>39346410</v>
      </c>
      <c r="F142" s="53">
        <f t="shared" si="7"/>
        <v>1100000</v>
      </c>
      <c r="G142" s="53">
        <f t="shared" si="7"/>
        <v>12100000</v>
      </c>
      <c r="H142" s="53">
        <f t="shared" si="7"/>
        <v>13200000</v>
      </c>
      <c r="I142" s="53">
        <f t="shared" si="7"/>
        <v>22000000</v>
      </c>
      <c r="J142" s="53">
        <f t="shared" si="7"/>
        <v>0</v>
      </c>
      <c r="K142" s="53">
        <f t="shared" si="7"/>
        <v>0</v>
      </c>
      <c r="L142" s="125" t="s">
        <v>3</v>
      </c>
    </row>
    <row r="143" spans="1:12" s="48" customFormat="1" ht="55.5" customHeight="1" x14ac:dyDescent="0.25">
      <c r="A143" s="101"/>
      <c r="B143" s="46" t="s">
        <v>76</v>
      </c>
      <c r="C143" s="53">
        <f>C145+C147+C149+C151+C153+C155+C157+C159</f>
        <v>102048439.89</v>
      </c>
      <c r="D143" s="53">
        <f t="shared" ref="D143:K143" si="8">D145+D147+D149+D151+D153+D155+D157+D159</f>
        <v>14302029.890000001</v>
      </c>
      <c r="E143" s="53">
        <f t="shared" si="8"/>
        <v>39346410</v>
      </c>
      <c r="F143" s="53">
        <f t="shared" si="8"/>
        <v>1100000</v>
      </c>
      <c r="G143" s="53">
        <f t="shared" si="8"/>
        <v>12100000</v>
      </c>
      <c r="H143" s="53">
        <f t="shared" si="8"/>
        <v>13200000</v>
      </c>
      <c r="I143" s="53">
        <f t="shared" si="8"/>
        <v>22000000</v>
      </c>
      <c r="J143" s="53">
        <f t="shared" si="8"/>
        <v>0</v>
      </c>
      <c r="K143" s="53">
        <f t="shared" si="8"/>
        <v>0</v>
      </c>
      <c r="L143" s="126"/>
    </row>
    <row r="144" spans="1:12" s="48" customFormat="1" ht="24" customHeight="1" x14ac:dyDescent="0.25">
      <c r="A144" s="101" t="s">
        <v>127</v>
      </c>
      <c r="B144" s="46" t="s">
        <v>72</v>
      </c>
      <c r="C144" s="53">
        <f>C145</f>
        <v>12276729.890000001</v>
      </c>
      <c r="D144" s="53">
        <f t="shared" ref="D144:K148" si="9">D145</f>
        <v>12276729.890000001</v>
      </c>
      <c r="E144" s="53">
        <f t="shared" si="9"/>
        <v>0</v>
      </c>
      <c r="F144" s="53">
        <f t="shared" si="9"/>
        <v>0</v>
      </c>
      <c r="G144" s="53">
        <f t="shared" si="9"/>
        <v>0</v>
      </c>
      <c r="H144" s="53">
        <f t="shared" si="9"/>
        <v>0</v>
      </c>
      <c r="I144" s="53">
        <f t="shared" si="9"/>
        <v>0</v>
      </c>
      <c r="J144" s="53">
        <f t="shared" si="9"/>
        <v>0</v>
      </c>
      <c r="K144" s="53">
        <f t="shared" si="9"/>
        <v>0</v>
      </c>
      <c r="L144" s="125" t="s">
        <v>3</v>
      </c>
    </row>
    <row r="145" spans="1:12" s="48" customFormat="1" ht="23.45" customHeight="1" x14ac:dyDescent="0.25">
      <c r="A145" s="101"/>
      <c r="B145" s="46" t="s">
        <v>76</v>
      </c>
      <c r="C145" s="53">
        <f>SUM(D145:K145)</f>
        <v>12276729.890000001</v>
      </c>
      <c r="D145" s="53">
        <v>12276729.890000001</v>
      </c>
      <c r="E145" s="53"/>
      <c r="F145" s="53"/>
      <c r="G145" s="53"/>
      <c r="H145" s="53"/>
      <c r="I145" s="53"/>
      <c r="J145" s="53"/>
      <c r="K145" s="53"/>
      <c r="L145" s="126"/>
    </row>
    <row r="146" spans="1:12" s="48" customFormat="1" ht="20.25" customHeight="1" x14ac:dyDescent="0.25">
      <c r="A146" s="101" t="s">
        <v>128</v>
      </c>
      <c r="B146" s="46" t="s">
        <v>72</v>
      </c>
      <c r="C146" s="53">
        <f>C147</f>
        <v>17618320</v>
      </c>
      <c r="D146" s="53">
        <f t="shared" si="9"/>
        <v>497730</v>
      </c>
      <c r="E146" s="53">
        <f t="shared" si="9"/>
        <v>17120590</v>
      </c>
      <c r="F146" s="53">
        <f t="shared" si="9"/>
        <v>0</v>
      </c>
      <c r="G146" s="53">
        <f t="shared" si="9"/>
        <v>0</v>
      </c>
      <c r="H146" s="53">
        <f t="shared" si="9"/>
        <v>0</v>
      </c>
      <c r="I146" s="53">
        <f t="shared" si="9"/>
        <v>0</v>
      </c>
      <c r="J146" s="53">
        <f t="shared" si="9"/>
        <v>0</v>
      </c>
      <c r="K146" s="53">
        <f t="shared" si="9"/>
        <v>0</v>
      </c>
      <c r="L146" s="125" t="s">
        <v>3</v>
      </c>
    </row>
    <row r="147" spans="1:12" s="48" customFormat="1" ht="32.25" customHeight="1" x14ac:dyDescent="0.25">
      <c r="A147" s="101"/>
      <c r="B147" s="46" t="s">
        <v>76</v>
      </c>
      <c r="C147" s="53">
        <f>SUM(D147:K147)</f>
        <v>17618320</v>
      </c>
      <c r="D147" s="53">
        <v>497730</v>
      </c>
      <c r="E147" s="53">
        <v>17120590</v>
      </c>
      <c r="F147" s="53"/>
      <c r="G147" s="53"/>
      <c r="H147" s="53"/>
      <c r="I147" s="53"/>
      <c r="J147" s="53"/>
      <c r="K147" s="53"/>
      <c r="L147" s="126"/>
    </row>
    <row r="148" spans="1:12" s="48" customFormat="1" ht="21" customHeight="1" x14ac:dyDescent="0.25">
      <c r="A148" s="101" t="s">
        <v>129</v>
      </c>
      <c r="B148" s="46" t="s">
        <v>72</v>
      </c>
      <c r="C148" s="53">
        <f>C149</f>
        <v>11653390</v>
      </c>
      <c r="D148" s="53">
        <f t="shared" si="9"/>
        <v>427570</v>
      </c>
      <c r="E148" s="53">
        <f t="shared" si="9"/>
        <v>11225820</v>
      </c>
      <c r="F148" s="53">
        <f t="shared" si="9"/>
        <v>0</v>
      </c>
      <c r="G148" s="53">
        <f t="shared" si="9"/>
        <v>0</v>
      </c>
      <c r="H148" s="53">
        <f t="shared" si="9"/>
        <v>0</v>
      </c>
      <c r="I148" s="53">
        <f t="shared" si="9"/>
        <v>0</v>
      </c>
      <c r="J148" s="53">
        <f t="shared" si="9"/>
        <v>0</v>
      </c>
      <c r="K148" s="53">
        <f t="shared" si="9"/>
        <v>0</v>
      </c>
      <c r="L148" s="125" t="s">
        <v>3</v>
      </c>
    </row>
    <row r="149" spans="1:12" s="48" customFormat="1" ht="26.45" customHeight="1" x14ac:dyDescent="0.25">
      <c r="A149" s="101"/>
      <c r="B149" s="46" t="s">
        <v>76</v>
      </c>
      <c r="C149" s="53">
        <f t="shared" ref="C149:C159" si="10">SUM(D149:K149)</f>
        <v>11653390</v>
      </c>
      <c r="D149" s="53">
        <v>427570</v>
      </c>
      <c r="E149" s="53">
        <v>11225820</v>
      </c>
      <c r="F149" s="53"/>
      <c r="G149" s="53"/>
      <c r="H149" s="53"/>
      <c r="I149" s="53"/>
      <c r="J149" s="53"/>
      <c r="K149" s="53"/>
      <c r="L149" s="126"/>
    </row>
    <row r="150" spans="1:12" s="48" customFormat="1" ht="19.5" customHeight="1" x14ac:dyDescent="0.25">
      <c r="A150" s="101" t="s">
        <v>135</v>
      </c>
      <c r="B150" s="46" t="s">
        <v>72</v>
      </c>
      <c r="C150" s="53">
        <f t="shared" si="10"/>
        <v>12100000</v>
      </c>
      <c r="D150" s="53">
        <f t="shared" ref="D150:K150" si="11">D151</f>
        <v>1100000</v>
      </c>
      <c r="E150" s="53">
        <f t="shared" si="11"/>
        <v>11000000</v>
      </c>
      <c r="F150" s="53">
        <f t="shared" si="11"/>
        <v>0</v>
      </c>
      <c r="G150" s="53">
        <f t="shared" si="11"/>
        <v>0</v>
      </c>
      <c r="H150" s="53">
        <f t="shared" si="11"/>
        <v>0</v>
      </c>
      <c r="I150" s="53">
        <f t="shared" si="11"/>
        <v>0</v>
      </c>
      <c r="J150" s="53">
        <f t="shared" si="11"/>
        <v>0</v>
      </c>
      <c r="K150" s="53">
        <f t="shared" si="11"/>
        <v>0</v>
      </c>
      <c r="L150" s="125" t="s">
        <v>3</v>
      </c>
    </row>
    <row r="151" spans="1:12" s="48" customFormat="1" ht="27" customHeight="1" x14ac:dyDescent="0.25">
      <c r="A151" s="101"/>
      <c r="B151" s="46" t="s">
        <v>76</v>
      </c>
      <c r="C151" s="53">
        <f t="shared" si="10"/>
        <v>12100000</v>
      </c>
      <c r="D151" s="53">
        <v>1100000</v>
      </c>
      <c r="E151" s="53">
        <v>11000000</v>
      </c>
      <c r="F151" s="53"/>
      <c r="G151" s="53"/>
      <c r="H151" s="53"/>
      <c r="I151" s="53"/>
      <c r="J151" s="53"/>
      <c r="K151" s="53"/>
      <c r="L151" s="126"/>
    </row>
    <row r="152" spans="1:12" s="48" customFormat="1" ht="18.75" customHeight="1" x14ac:dyDescent="0.25">
      <c r="A152" s="101" t="s">
        <v>130</v>
      </c>
      <c r="B152" s="46" t="s">
        <v>72</v>
      </c>
      <c r="C152" s="53">
        <f t="shared" si="10"/>
        <v>12100000</v>
      </c>
      <c r="D152" s="53">
        <f t="shared" ref="D152:K152" si="12">D153</f>
        <v>0</v>
      </c>
      <c r="E152" s="53">
        <f t="shared" si="12"/>
        <v>0</v>
      </c>
      <c r="F152" s="53">
        <f t="shared" si="12"/>
        <v>1100000</v>
      </c>
      <c r="G152" s="53">
        <f t="shared" si="12"/>
        <v>11000000</v>
      </c>
      <c r="H152" s="53">
        <f t="shared" si="12"/>
        <v>0</v>
      </c>
      <c r="I152" s="53">
        <f t="shared" si="12"/>
        <v>0</v>
      </c>
      <c r="J152" s="53">
        <f t="shared" si="12"/>
        <v>0</v>
      </c>
      <c r="K152" s="53">
        <f t="shared" si="12"/>
        <v>0</v>
      </c>
      <c r="L152" s="125" t="s">
        <v>3</v>
      </c>
    </row>
    <row r="153" spans="1:12" s="48" customFormat="1" ht="28.5" customHeight="1" x14ac:dyDescent="0.25">
      <c r="A153" s="101"/>
      <c r="B153" s="46" t="s">
        <v>76</v>
      </c>
      <c r="C153" s="53">
        <f t="shared" si="10"/>
        <v>12100000</v>
      </c>
      <c r="D153" s="53"/>
      <c r="E153" s="53"/>
      <c r="F153" s="53">
        <v>1100000</v>
      </c>
      <c r="G153" s="53">
        <v>11000000</v>
      </c>
      <c r="H153" s="53"/>
      <c r="I153" s="53"/>
      <c r="J153" s="53"/>
      <c r="K153" s="53"/>
      <c r="L153" s="126"/>
    </row>
    <row r="154" spans="1:12" s="48" customFormat="1" ht="22.5" customHeight="1" x14ac:dyDescent="0.25">
      <c r="A154" s="101" t="s">
        <v>131</v>
      </c>
      <c r="B154" s="46" t="s">
        <v>72</v>
      </c>
      <c r="C154" s="53">
        <f t="shared" si="10"/>
        <v>12100000</v>
      </c>
      <c r="D154" s="53">
        <f t="shared" ref="D154:K154" si="13">D155</f>
        <v>0</v>
      </c>
      <c r="E154" s="53">
        <f t="shared" si="13"/>
        <v>0</v>
      </c>
      <c r="F154" s="53">
        <f t="shared" si="13"/>
        <v>0</v>
      </c>
      <c r="G154" s="53">
        <f t="shared" si="13"/>
        <v>1100000</v>
      </c>
      <c r="H154" s="53">
        <f t="shared" si="13"/>
        <v>11000000</v>
      </c>
      <c r="I154" s="53">
        <f t="shared" si="13"/>
        <v>0</v>
      </c>
      <c r="J154" s="53">
        <f t="shared" si="13"/>
        <v>0</v>
      </c>
      <c r="K154" s="53">
        <f t="shared" si="13"/>
        <v>0</v>
      </c>
      <c r="L154" s="125" t="s">
        <v>3</v>
      </c>
    </row>
    <row r="155" spans="1:12" s="48" customFormat="1" ht="27" customHeight="1" x14ac:dyDescent="0.25">
      <c r="A155" s="101"/>
      <c r="B155" s="46" t="s">
        <v>76</v>
      </c>
      <c r="C155" s="53">
        <f t="shared" si="10"/>
        <v>12100000</v>
      </c>
      <c r="D155" s="53"/>
      <c r="E155" s="53"/>
      <c r="F155" s="53"/>
      <c r="G155" s="53">
        <v>1100000</v>
      </c>
      <c r="H155" s="53">
        <v>11000000</v>
      </c>
      <c r="I155" s="53"/>
      <c r="J155" s="53"/>
      <c r="K155" s="53"/>
      <c r="L155" s="126"/>
    </row>
    <row r="156" spans="1:12" s="48" customFormat="1" ht="19.5" customHeight="1" x14ac:dyDescent="0.25">
      <c r="A156" s="101" t="s">
        <v>132</v>
      </c>
      <c r="B156" s="46" t="s">
        <v>72</v>
      </c>
      <c r="C156" s="53">
        <f t="shared" si="10"/>
        <v>12100000</v>
      </c>
      <c r="D156" s="53">
        <f t="shared" ref="D156:K156" si="14">D157</f>
        <v>0</v>
      </c>
      <c r="E156" s="53">
        <f t="shared" si="14"/>
        <v>0</v>
      </c>
      <c r="F156" s="53">
        <f t="shared" si="14"/>
        <v>0</v>
      </c>
      <c r="G156" s="53">
        <f t="shared" si="14"/>
        <v>0</v>
      </c>
      <c r="H156" s="53">
        <f t="shared" si="14"/>
        <v>1100000</v>
      </c>
      <c r="I156" s="53">
        <f t="shared" si="14"/>
        <v>11000000</v>
      </c>
      <c r="J156" s="53">
        <f t="shared" si="14"/>
        <v>0</v>
      </c>
      <c r="K156" s="53">
        <f t="shared" si="14"/>
        <v>0</v>
      </c>
      <c r="L156" s="125" t="s">
        <v>3</v>
      </c>
    </row>
    <row r="157" spans="1:12" s="48" customFormat="1" ht="30.75" customHeight="1" x14ac:dyDescent="0.25">
      <c r="A157" s="101"/>
      <c r="B157" s="46" t="s">
        <v>76</v>
      </c>
      <c r="C157" s="53">
        <f t="shared" si="10"/>
        <v>12100000</v>
      </c>
      <c r="D157" s="53"/>
      <c r="E157" s="53"/>
      <c r="F157" s="53"/>
      <c r="G157" s="53"/>
      <c r="H157" s="53">
        <v>1100000</v>
      </c>
      <c r="I157" s="53">
        <v>11000000</v>
      </c>
      <c r="J157" s="53"/>
      <c r="K157" s="53"/>
      <c r="L157" s="126"/>
    </row>
    <row r="158" spans="1:12" s="48" customFormat="1" ht="18" customHeight="1" x14ac:dyDescent="0.25">
      <c r="A158" s="101" t="s">
        <v>133</v>
      </c>
      <c r="B158" s="46" t="s">
        <v>72</v>
      </c>
      <c r="C158" s="53">
        <f t="shared" si="10"/>
        <v>12100000</v>
      </c>
      <c r="D158" s="53">
        <f t="shared" ref="D158:K158" si="15">D159</f>
        <v>0</v>
      </c>
      <c r="E158" s="53">
        <f t="shared" si="15"/>
        <v>0</v>
      </c>
      <c r="F158" s="53">
        <f t="shared" si="15"/>
        <v>0</v>
      </c>
      <c r="G158" s="53">
        <f t="shared" si="15"/>
        <v>0</v>
      </c>
      <c r="H158" s="53">
        <f t="shared" si="15"/>
        <v>1100000</v>
      </c>
      <c r="I158" s="53">
        <f t="shared" si="15"/>
        <v>11000000</v>
      </c>
      <c r="J158" s="53">
        <f t="shared" si="15"/>
        <v>0</v>
      </c>
      <c r="K158" s="53">
        <f t="shared" si="15"/>
        <v>0</v>
      </c>
      <c r="L158" s="103" t="s">
        <v>3</v>
      </c>
    </row>
    <row r="159" spans="1:12" s="48" customFormat="1" ht="31.5" customHeight="1" x14ac:dyDescent="0.25">
      <c r="A159" s="101"/>
      <c r="B159" s="46" t="s">
        <v>76</v>
      </c>
      <c r="C159" s="53">
        <f t="shared" si="10"/>
        <v>12100000</v>
      </c>
      <c r="D159" s="53"/>
      <c r="E159" s="53"/>
      <c r="F159" s="53"/>
      <c r="G159" s="53"/>
      <c r="H159" s="53">
        <v>1100000</v>
      </c>
      <c r="I159" s="53">
        <v>11000000</v>
      </c>
      <c r="J159" s="53"/>
      <c r="K159" s="53"/>
      <c r="L159" s="103"/>
    </row>
    <row r="160" spans="1:12" s="39" customFormat="1" ht="15.75" hidden="1" customHeight="1" x14ac:dyDescent="0.25">
      <c r="A160" s="118" t="s">
        <v>109</v>
      </c>
      <c r="B160" s="46" t="s">
        <v>72</v>
      </c>
      <c r="C160" s="56" t="e">
        <f>C161+C162</f>
        <v>#REF!</v>
      </c>
      <c r="D160" s="56" t="e">
        <f t="shared" ref="D160:K160" si="16">D161+D162</f>
        <v>#REF!</v>
      </c>
      <c r="E160" s="56" t="e">
        <f t="shared" si="16"/>
        <v>#REF!</v>
      </c>
      <c r="F160" s="56" t="e">
        <f t="shared" si="16"/>
        <v>#REF!</v>
      </c>
      <c r="G160" s="56" t="e">
        <f t="shared" si="16"/>
        <v>#REF!</v>
      </c>
      <c r="H160" s="56" t="e">
        <f t="shared" si="16"/>
        <v>#REF!</v>
      </c>
      <c r="I160" s="56" t="e">
        <f t="shared" si="16"/>
        <v>#REF!</v>
      </c>
      <c r="J160" s="56" t="e">
        <f t="shared" si="16"/>
        <v>#REF!</v>
      </c>
      <c r="K160" s="56" t="e">
        <f t="shared" si="16"/>
        <v>#REF!</v>
      </c>
      <c r="L160" s="44" t="s">
        <v>2</v>
      </c>
    </row>
    <row r="161" spans="1:12" s="39" customFormat="1" ht="45" hidden="1" x14ac:dyDescent="0.25">
      <c r="A161" s="118"/>
      <c r="B161" s="46" t="s">
        <v>86</v>
      </c>
      <c r="C161" s="56" t="e">
        <f>#REF!</f>
        <v>#REF!</v>
      </c>
      <c r="D161" s="56" t="e">
        <f>#REF!</f>
        <v>#REF!</v>
      </c>
      <c r="E161" s="56" t="e">
        <f>#REF!</f>
        <v>#REF!</v>
      </c>
      <c r="F161" s="56" t="e">
        <f>#REF!</f>
        <v>#REF!</v>
      </c>
      <c r="G161" s="56" t="e">
        <f>#REF!</f>
        <v>#REF!</v>
      </c>
      <c r="H161" s="56" t="e">
        <f>#REF!</f>
        <v>#REF!</v>
      </c>
      <c r="I161" s="56" t="e">
        <f>#REF!</f>
        <v>#REF!</v>
      </c>
      <c r="J161" s="56" t="e">
        <f>#REF!</f>
        <v>#REF!</v>
      </c>
      <c r="K161" s="56" t="e">
        <f>#REF!</f>
        <v>#REF!</v>
      </c>
      <c r="L161" s="44" t="s">
        <v>2</v>
      </c>
    </row>
    <row r="162" spans="1:12" s="39" customFormat="1" ht="30" hidden="1" x14ac:dyDescent="0.25">
      <c r="A162" s="118"/>
      <c r="B162" s="46" t="s">
        <v>76</v>
      </c>
      <c r="C162" s="56" t="e">
        <f>#REF!+C127+C143</f>
        <v>#REF!</v>
      </c>
      <c r="D162" s="56" t="e">
        <f>#REF!+D127+D143</f>
        <v>#REF!</v>
      </c>
      <c r="E162" s="56" t="e">
        <f>#REF!+E127+E143</f>
        <v>#REF!</v>
      </c>
      <c r="F162" s="56" t="e">
        <f>#REF!+F127+F143</f>
        <v>#REF!</v>
      </c>
      <c r="G162" s="56" t="e">
        <f>#REF!+G127+G143</f>
        <v>#REF!</v>
      </c>
      <c r="H162" s="56" t="e">
        <f>#REF!+H127+H143</f>
        <v>#REF!</v>
      </c>
      <c r="I162" s="56" t="e">
        <f>#REF!+I127+I143</f>
        <v>#REF!</v>
      </c>
      <c r="J162" s="56" t="e">
        <f>#REF!+J127+J143</f>
        <v>#REF!</v>
      </c>
      <c r="K162" s="56" t="e">
        <f>#REF!+K127+K143</f>
        <v>#REF!</v>
      </c>
      <c r="L162" s="44" t="s">
        <v>2</v>
      </c>
    </row>
    <row r="163" spans="1:12" s="39" customFormat="1" ht="30" hidden="1" customHeight="1" x14ac:dyDescent="0.25">
      <c r="A163" s="46"/>
      <c r="B163" s="46" t="s">
        <v>77</v>
      </c>
      <c r="C163" s="47" t="e">
        <f>SUM(#REF!)</f>
        <v>#REF!</v>
      </c>
      <c r="D163" s="47"/>
      <c r="E163" s="47"/>
      <c r="F163" s="47"/>
      <c r="G163" s="47"/>
      <c r="H163" s="47"/>
      <c r="I163" s="47"/>
      <c r="J163" s="47"/>
      <c r="K163" s="47"/>
      <c r="L163" s="44" t="s">
        <v>2</v>
      </c>
    </row>
    <row r="164" spans="1:12" s="39" customFormat="1" ht="15.75" hidden="1" customHeight="1" x14ac:dyDescent="0.25">
      <c r="A164" s="118" t="s">
        <v>110</v>
      </c>
      <c r="B164" s="46" t="s">
        <v>72</v>
      </c>
      <c r="C164" s="47" t="e">
        <f>SUM(#REF!)</f>
        <v>#REF!</v>
      </c>
      <c r="D164" s="47"/>
      <c r="E164" s="47"/>
      <c r="F164" s="47"/>
      <c r="G164" s="47"/>
      <c r="H164" s="47"/>
      <c r="I164" s="47"/>
      <c r="J164" s="47"/>
      <c r="K164" s="47"/>
      <c r="L164" s="44" t="s">
        <v>2</v>
      </c>
    </row>
    <row r="165" spans="1:12" s="39" customFormat="1" ht="45" hidden="1" customHeight="1" x14ac:dyDescent="0.25">
      <c r="A165" s="118"/>
      <c r="B165" s="46" t="s">
        <v>74</v>
      </c>
      <c r="C165" s="47" t="e">
        <f>SUM(#REF!)</f>
        <v>#REF!</v>
      </c>
      <c r="D165" s="47"/>
      <c r="E165" s="47"/>
      <c r="F165" s="47"/>
      <c r="G165" s="47"/>
      <c r="H165" s="47"/>
      <c r="I165" s="47"/>
      <c r="J165" s="47"/>
      <c r="K165" s="47"/>
      <c r="L165" s="44" t="s">
        <v>2</v>
      </c>
    </row>
    <row r="166" spans="1:12" s="39" customFormat="1" ht="45" hidden="1" x14ac:dyDescent="0.25">
      <c r="A166" s="118"/>
      <c r="B166" s="46" t="s">
        <v>86</v>
      </c>
      <c r="C166" s="47" t="e">
        <f>SUM(#REF!)</f>
        <v>#REF!</v>
      </c>
      <c r="D166" s="47"/>
      <c r="E166" s="47"/>
      <c r="F166" s="47"/>
      <c r="G166" s="47"/>
      <c r="H166" s="47"/>
      <c r="I166" s="47"/>
      <c r="J166" s="47"/>
      <c r="K166" s="47"/>
      <c r="L166" s="44" t="s">
        <v>2</v>
      </c>
    </row>
    <row r="167" spans="1:12" s="39" customFormat="1" ht="30" hidden="1" x14ac:dyDescent="0.25">
      <c r="A167" s="118"/>
      <c r="B167" s="46" t="s">
        <v>76</v>
      </c>
      <c r="C167" s="47" t="e">
        <f>SUM(#REF!)</f>
        <v>#REF!</v>
      </c>
      <c r="D167" s="47"/>
      <c r="E167" s="47"/>
      <c r="F167" s="47"/>
      <c r="G167" s="47"/>
      <c r="H167" s="47"/>
      <c r="I167" s="47"/>
      <c r="J167" s="47"/>
      <c r="K167" s="47"/>
      <c r="L167" s="44" t="s">
        <v>2</v>
      </c>
    </row>
    <row r="168" spans="1:12" s="39" customFormat="1" ht="30" hidden="1" customHeight="1" x14ac:dyDescent="0.25">
      <c r="A168" s="46"/>
      <c r="B168" s="46" t="s">
        <v>77</v>
      </c>
      <c r="C168" s="47" t="e">
        <f>SUM(#REF!)</f>
        <v>#REF!</v>
      </c>
      <c r="D168" s="47"/>
      <c r="E168" s="47"/>
      <c r="F168" s="47"/>
      <c r="G168" s="47"/>
      <c r="H168" s="47"/>
      <c r="I168" s="47"/>
      <c r="J168" s="47"/>
      <c r="K168" s="47"/>
      <c r="L168" s="44" t="s">
        <v>2</v>
      </c>
    </row>
    <row r="169" spans="1:12" s="39" customFormat="1" ht="75" hidden="1" customHeight="1" x14ac:dyDescent="0.25">
      <c r="A169" s="46" t="s">
        <v>111</v>
      </c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</row>
    <row r="170" spans="1:12" s="39" customFormat="1" ht="90" hidden="1" customHeight="1" x14ac:dyDescent="0.25">
      <c r="A170" s="46" t="s">
        <v>112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</row>
    <row r="171" spans="1:12" s="39" customFormat="1" ht="15.75" hidden="1" customHeight="1" x14ac:dyDescent="0.25">
      <c r="A171" s="101" t="s">
        <v>67</v>
      </c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</row>
    <row r="172" spans="1:12" s="39" customFormat="1" ht="90" hidden="1" customHeight="1" x14ac:dyDescent="0.25">
      <c r="A172" s="46" t="s">
        <v>113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</row>
    <row r="173" spans="1:12" s="39" customFormat="1" ht="15.75" hidden="1" customHeight="1" x14ac:dyDescent="0.25">
      <c r="A173" s="101" t="s">
        <v>114</v>
      </c>
      <c r="B173" s="46" t="s">
        <v>72</v>
      </c>
      <c r="C173" s="47" t="e">
        <f>SUM(#REF!)</f>
        <v>#REF!</v>
      </c>
      <c r="D173" s="47"/>
      <c r="E173" s="47"/>
      <c r="F173" s="47"/>
      <c r="G173" s="47"/>
      <c r="H173" s="47"/>
      <c r="I173" s="47"/>
      <c r="J173" s="47"/>
      <c r="K173" s="47"/>
      <c r="L173" s="44" t="s">
        <v>80</v>
      </c>
    </row>
    <row r="174" spans="1:12" s="39" customFormat="1" ht="45" hidden="1" customHeight="1" x14ac:dyDescent="0.25">
      <c r="A174" s="101"/>
      <c r="B174" s="46" t="s">
        <v>74</v>
      </c>
      <c r="C174" s="47" t="e">
        <f>SUM(#REF!)</f>
        <v>#REF!</v>
      </c>
      <c r="D174" s="47"/>
      <c r="E174" s="47"/>
      <c r="F174" s="47"/>
      <c r="G174" s="47"/>
      <c r="H174" s="47"/>
      <c r="I174" s="47"/>
      <c r="J174" s="47"/>
      <c r="K174" s="47"/>
      <c r="L174" s="44"/>
    </row>
    <row r="175" spans="1:12" s="39" customFormat="1" ht="45" hidden="1" customHeight="1" x14ac:dyDescent="0.25">
      <c r="A175" s="101"/>
      <c r="B175" s="46" t="s">
        <v>86</v>
      </c>
      <c r="C175" s="47" t="e">
        <f>SUM(#REF!)</f>
        <v>#REF!</v>
      </c>
      <c r="D175" s="47"/>
      <c r="E175" s="47"/>
      <c r="F175" s="47"/>
      <c r="G175" s="47"/>
      <c r="H175" s="47"/>
      <c r="I175" s="47"/>
      <c r="J175" s="47"/>
      <c r="K175" s="47"/>
      <c r="L175" s="44" t="s">
        <v>80</v>
      </c>
    </row>
    <row r="176" spans="1:12" s="39" customFormat="1" ht="30" hidden="1" customHeight="1" x14ac:dyDescent="0.25">
      <c r="A176" s="101"/>
      <c r="B176" s="46" t="s">
        <v>76</v>
      </c>
      <c r="C176" s="47" t="e">
        <f>SUM(#REF!)</f>
        <v>#REF!</v>
      </c>
      <c r="D176" s="47"/>
      <c r="E176" s="47"/>
      <c r="F176" s="47"/>
      <c r="G176" s="47"/>
      <c r="H176" s="47"/>
      <c r="I176" s="47"/>
      <c r="J176" s="47"/>
      <c r="K176" s="47"/>
      <c r="L176" s="44" t="s">
        <v>80</v>
      </c>
    </row>
    <row r="177" spans="1:12" s="39" customFormat="1" ht="30" hidden="1" customHeight="1" x14ac:dyDescent="0.25">
      <c r="A177" s="101"/>
      <c r="B177" s="46" t="s">
        <v>115</v>
      </c>
      <c r="C177" s="47" t="e">
        <f>SUM(#REF!)</f>
        <v>#REF!</v>
      </c>
      <c r="D177" s="47"/>
      <c r="E177" s="47"/>
      <c r="F177" s="47"/>
      <c r="G177" s="47"/>
      <c r="H177" s="47"/>
      <c r="I177" s="47"/>
      <c r="J177" s="47"/>
      <c r="K177" s="47"/>
      <c r="L177" s="44" t="s">
        <v>80</v>
      </c>
    </row>
    <row r="178" spans="1:12" s="39" customFormat="1" ht="15.75" hidden="1" customHeight="1" x14ac:dyDescent="0.25">
      <c r="A178" s="118" t="s">
        <v>116</v>
      </c>
      <c r="B178" s="46" t="s">
        <v>72</v>
      </c>
      <c r="C178" s="47" t="e">
        <f>SUM(C179:C182)</f>
        <v>#REF!</v>
      </c>
      <c r="D178" s="47"/>
      <c r="E178" s="47"/>
      <c r="F178" s="47"/>
      <c r="G178" s="47"/>
      <c r="H178" s="47"/>
      <c r="I178" s="47"/>
      <c r="J178" s="47"/>
      <c r="K178" s="47"/>
      <c r="L178" s="44" t="s">
        <v>2</v>
      </c>
    </row>
    <row r="179" spans="1:12" s="39" customFormat="1" ht="45" hidden="1" customHeight="1" x14ac:dyDescent="0.25">
      <c r="A179" s="118"/>
      <c r="B179" s="46" t="s">
        <v>74</v>
      </c>
      <c r="C179" s="46" t="e">
        <f>SUM(#REF!)</f>
        <v>#REF!</v>
      </c>
      <c r="D179" s="47"/>
      <c r="E179" s="47"/>
      <c r="F179" s="47"/>
      <c r="G179" s="47"/>
      <c r="H179" s="47"/>
      <c r="I179" s="47"/>
      <c r="J179" s="47"/>
      <c r="K179" s="47"/>
      <c r="L179" s="44" t="s">
        <v>2</v>
      </c>
    </row>
    <row r="180" spans="1:12" s="39" customFormat="1" ht="45" hidden="1" x14ac:dyDescent="0.25">
      <c r="A180" s="118"/>
      <c r="B180" s="46" t="s">
        <v>86</v>
      </c>
      <c r="C180" s="46" t="e">
        <f>SUM(#REF!)</f>
        <v>#REF!</v>
      </c>
      <c r="D180" s="47"/>
      <c r="E180" s="47"/>
      <c r="F180" s="47"/>
      <c r="G180" s="47"/>
      <c r="H180" s="47"/>
      <c r="I180" s="47"/>
      <c r="J180" s="47"/>
      <c r="K180" s="47"/>
      <c r="L180" s="44" t="s">
        <v>2</v>
      </c>
    </row>
    <row r="181" spans="1:12" s="39" customFormat="1" ht="30" hidden="1" x14ac:dyDescent="0.25">
      <c r="A181" s="118"/>
      <c r="B181" s="46" t="s">
        <v>76</v>
      </c>
      <c r="C181" s="46" t="e">
        <f>SUM(#REF!)</f>
        <v>#REF!</v>
      </c>
      <c r="D181" s="47"/>
      <c r="E181" s="47"/>
      <c r="F181" s="47"/>
      <c r="G181" s="47"/>
      <c r="H181" s="47"/>
      <c r="I181" s="47"/>
      <c r="J181" s="47"/>
      <c r="K181" s="47"/>
      <c r="L181" s="44" t="s">
        <v>2</v>
      </c>
    </row>
    <row r="182" spans="1:12" s="39" customFormat="1" ht="30" hidden="1" customHeight="1" x14ac:dyDescent="0.25">
      <c r="A182" s="118"/>
      <c r="B182" s="46" t="s">
        <v>115</v>
      </c>
      <c r="C182" s="46" t="e">
        <f>SUM(#REF!)</f>
        <v>#REF!</v>
      </c>
      <c r="D182" s="47"/>
      <c r="E182" s="47"/>
      <c r="F182" s="47"/>
      <c r="G182" s="47"/>
      <c r="H182" s="47"/>
      <c r="I182" s="47"/>
      <c r="J182" s="47"/>
      <c r="K182" s="47"/>
      <c r="L182" s="44" t="s">
        <v>2</v>
      </c>
    </row>
    <row r="183" spans="1:12" s="39" customFormat="1" ht="15.75" hidden="1" customHeight="1" x14ac:dyDescent="0.25">
      <c r="A183" s="118" t="s">
        <v>117</v>
      </c>
      <c r="B183" s="46" t="s">
        <v>72</v>
      </c>
      <c r="C183" s="47" t="e">
        <f>SUM(#REF!)</f>
        <v>#REF!</v>
      </c>
      <c r="D183" s="47"/>
      <c r="E183" s="47"/>
      <c r="F183" s="47"/>
      <c r="G183" s="47"/>
      <c r="H183" s="47"/>
      <c r="I183" s="47"/>
      <c r="J183" s="47"/>
      <c r="K183" s="47"/>
      <c r="L183" s="44" t="s">
        <v>2</v>
      </c>
    </row>
    <row r="184" spans="1:12" s="39" customFormat="1" ht="45" hidden="1" customHeight="1" x14ac:dyDescent="0.25">
      <c r="A184" s="118"/>
      <c r="B184" s="46" t="s">
        <v>74</v>
      </c>
      <c r="C184" s="47" t="e">
        <f>SUM(#REF!)</f>
        <v>#REF!</v>
      </c>
      <c r="D184" s="47"/>
      <c r="E184" s="47"/>
      <c r="F184" s="47"/>
      <c r="G184" s="47"/>
      <c r="H184" s="47"/>
      <c r="I184" s="47"/>
      <c r="J184" s="47"/>
      <c r="K184" s="47"/>
      <c r="L184" s="44" t="s">
        <v>2</v>
      </c>
    </row>
    <row r="185" spans="1:12" s="39" customFormat="1" ht="45" hidden="1" x14ac:dyDescent="0.25">
      <c r="A185" s="118"/>
      <c r="B185" s="46" t="s">
        <v>86</v>
      </c>
      <c r="C185" s="47" t="e">
        <f>SUM(#REF!)</f>
        <v>#REF!</v>
      </c>
      <c r="D185" s="47"/>
      <c r="E185" s="47"/>
      <c r="F185" s="47"/>
      <c r="G185" s="47"/>
      <c r="H185" s="47"/>
      <c r="I185" s="47"/>
      <c r="J185" s="47"/>
      <c r="K185" s="47"/>
      <c r="L185" s="44" t="s">
        <v>2</v>
      </c>
    </row>
    <row r="186" spans="1:12" s="39" customFormat="1" ht="30" hidden="1" x14ac:dyDescent="0.25">
      <c r="A186" s="118"/>
      <c r="B186" s="46" t="s">
        <v>76</v>
      </c>
      <c r="C186" s="47" t="e">
        <f>SUM(#REF!)</f>
        <v>#REF!</v>
      </c>
      <c r="D186" s="47"/>
      <c r="E186" s="47"/>
      <c r="F186" s="47"/>
      <c r="G186" s="47"/>
      <c r="H186" s="47"/>
      <c r="I186" s="47"/>
      <c r="J186" s="47"/>
      <c r="K186" s="47"/>
      <c r="L186" s="44" t="s">
        <v>2</v>
      </c>
    </row>
    <row r="187" spans="1:12" s="39" customFormat="1" ht="30" hidden="1" customHeight="1" x14ac:dyDescent="0.25">
      <c r="A187" s="118"/>
      <c r="B187" s="46" t="s">
        <v>118</v>
      </c>
      <c r="C187" s="47" t="e">
        <f>SUM(#REF!)</f>
        <v>#REF!</v>
      </c>
      <c r="D187" s="47"/>
      <c r="E187" s="47"/>
      <c r="F187" s="47"/>
      <c r="G187" s="47"/>
      <c r="H187" s="47"/>
      <c r="I187" s="47"/>
      <c r="J187" s="47"/>
      <c r="K187" s="47"/>
      <c r="L187" s="44" t="s">
        <v>2</v>
      </c>
    </row>
    <row r="188" spans="1:12" s="60" customFormat="1" ht="30" hidden="1" customHeight="1" x14ac:dyDescent="0.25">
      <c r="A188" s="57" t="s">
        <v>117</v>
      </c>
      <c r="B188" s="57" t="s">
        <v>72</v>
      </c>
      <c r="C188" s="58" t="e">
        <f>SUM(C189:C192)</f>
        <v>#REF!</v>
      </c>
      <c r="D188" s="58"/>
      <c r="E188" s="58"/>
      <c r="F188" s="58"/>
      <c r="G188" s="58"/>
      <c r="H188" s="58"/>
      <c r="I188" s="58"/>
      <c r="J188" s="58"/>
      <c r="K188" s="58"/>
      <c r="L188" s="59" t="s">
        <v>2</v>
      </c>
    </row>
    <row r="189" spans="1:12" s="60" customFormat="1" ht="45" hidden="1" x14ac:dyDescent="0.25">
      <c r="A189" s="57"/>
      <c r="B189" s="57" t="s">
        <v>74</v>
      </c>
      <c r="C189" s="58" t="e">
        <f>SUM(#REF!)</f>
        <v>#REF!</v>
      </c>
      <c r="D189" s="58"/>
      <c r="E189" s="58"/>
      <c r="F189" s="58"/>
      <c r="G189" s="58"/>
      <c r="H189" s="58"/>
      <c r="I189" s="58"/>
      <c r="J189" s="58"/>
      <c r="K189" s="58"/>
      <c r="L189" s="59" t="s">
        <v>2</v>
      </c>
    </row>
    <row r="190" spans="1:12" s="60" customFormat="1" ht="45" hidden="1" x14ac:dyDescent="0.25">
      <c r="A190" s="61"/>
      <c r="B190" s="57" t="s">
        <v>86</v>
      </c>
      <c r="C190" s="58" t="e">
        <f>SUM(#REF!)</f>
        <v>#REF!</v>
      </c>
      <c r="D190" s="58"/>
      <c r="E190" s="58"/>
      <c r="F190" s="58"/>
      <c r="G190" s="58"/>
      <c r="H190" s="58"/>
      <c r="I190" s="58"/>
      <c r="J190" s="58"/>
      <c r="K190" s="58"/>
      <c r="L190" s="59" t="s">
        <v>2</v>
      </c>
    </row>
    <row r="191" spans="1:12" s="60" customFormat="1" ht="30" hidden="1" x14ac:dyDescent="0.25">
      <c r="A191" s="61"/>
      <c r="B191" s="57" t="s">
        <v>76</v>
      </c>
      <c r="C191" s="58" t="e">
        <f>SUM(#REF!)</f>
        <v>#REF!</v>
      </c>
      <c r="D191" s="58"/>
      <c r="E191" s="58"/>
      <c r="F191" s="58"/>
      <c r="G191" s="58"/>
      <c r="H191" s="58"/>
      <c r="I191" s="58"/>
      <c r="J191" s="58"/>
      <c r="K191" s="58"/>
      <c r="L191" s="59" t="s">
        <v>2</v>
      </c>
    </row>
    <row r="192" spans="1:12" s="60" customFormat="1" ht="30" hidden="1" customHeight="1" x14ac:dyDescent="0.25">
      <c r="A192" s="61"/>
      <c r="B192" s="57" t="s">
        <v>77</v>
      </c>
      <c r="C192" s="58" t="e">
        <f>SUM(#REF!)</f>
        <v>#REF!</v>
      </c>
      <c r="D192" s="58"/>
      <c r="E192" s="58"/>
      <c r="F192" s="58"/>
      <c r="G192" s="58"/>
      <c r="H192" s="58"/>
      <c r="I192" s="58"/>
      <c r="J192" s="58"/>
      <c r="K192" s="58"/>
      <c r="L192" s="59" t="s">
        <v>2</v>
      </c>
    </row>
    <row r="193" spans="1:12" s="39" customFormat="1" ht="15.75" hidden="1" customHeight="1" x14ac:dyDescent="0.25">
      <c r="A193" s="118" t="s">
        <v>119</v>
      </c>
      <c r="B193" s="46" t="s">
        <v>72</v>
      </c>
      <c r="C193" s="47" t="e">
        <f>SUM(#REF!)</f>
        <v>#REF!</v>
      </c>
      <c r="D193" s="47"/>
      <c r="E193" s="47"/>
      <c r="F193" s="47"/>
      <c r="G193" s="47"/>
      <c r="H193" s="47"/>
      <c r="I193" s="47"/>
      <c r="J193" s="47"/>
      <c r="K193" s="47"/>
      <c r="L193" s="44" t="s">
        <v>2</v>
      </c>
    </row>
    <row r="194" spans="1:12" s="60" customFormat="1" ht="45" hidden="1" customHeight="1" x14ac:dyDescent="0.25">
      <c r="A194" s="118"/>
      <c r="B194" s="57" t="s">
        <v>74</v>
      </c>
      <c r="C194" s="58" t="e">
        <f>SUM(#REF!)</f>
        <v>#REF!</v>
      </c>
      <c r="D194" s="58"/>
      <c r="E194" s="58"/>
      <c r="F194" s="58"/>
      <c r="G194" s="58"/>
      <c r="H194" s="58"/>
      <c r="I194" s="58"/>
      <c r="J194" s="58"/>
      <c r="K194" s="58"/>
      <c r="L194" s="59" t="s">
        <v>2</v>
      </c>
    </row>
    <row r="195" spans="1:12" s="60" customFormat="1" ht="45" hidden="1" x14ac:dyDescent="0.25">
      <c r="A195" s="118"/>
      <c r="B195" s="57" t="s">
        <v>86</v>
      </c>
      <c r="C195" s="58" t="e">
        <f>SUM(#REF!)</f>
        <v>#REF!</v>
      </c>
      <c r="D195" s="58"/>
      <c r="E195" s="58"/>
      <c r="F195" s="58"/>
      <c r="G195" s="58"/>
      <c r="H195" s="58"/>
      <c r="I195" s="58"/>
      <c r="J195" s="58"/>
      <c r="K195" s="58"/>
      <c r="L195" s="59" t="s">
        <v>2</v>
      </c>
    </row>
    <row r="196" spans="1:12" s="60" customFormat="1" ht="30" hidden="1" x14ac:dyDescent="0.25">
      <c r="A196" s="118"/>
      <c r="B196" s="57" t="s">
        <v>76</v>
      </c>
      <c r="C196" s="58" t="e">
        <f>SUM(#REF!)</f>
        <v>#REF!</v>
      </c>
      <c r="D196" s="58"/>
      <c r="E196" s="58"/>
      <c r="F196" s="58"/>
      <c r="G196" s="58"/>
      <c r="H196" s="58"/>
      <c r="I196" s="58"/>
      <c r="J196" s="58"/>
      <c r="K196" s="58"/>
      <c r="L196" s="59" t="s">
        <v>2</v>
      </c>
    </row>
    <row r="197" spans="1:12" s="60" customFormat="1" ht="30" hidden="1" customHeight="1" x14ac:dyDescent="0.25">
      <c r="A197" s="118"/>
      <c r="B197" s="57" t="s">
        <v>118</v>
      </c>
      <c r="C197" s="58" t="e">
        <f>SUM(#REF!)</f>
        <v>#REF!</v>
      </c>
      <c r="D197" s="58"/>
      <c r="E197" s="58"/>
      <c r="F197" s="58"/>
      <c r="G197" s="58"/>
      <c r="H197" s="58"/>
      <c r="I197" s="58"/>
      <c r="J197" s="58"/>
      <c r="K197" s="58"/>
      <c r="L197" s="59" t="s">
        <v>2</v>
      </c>
    </row>
    <row r="198" spans="1:12" s="39" customFormat="1" ht="15.75" hidden="1" customHeight="1" x14ac:dyDescent="0.25">
      <c r="A198" s="118" t="s">
        <v>120</v>
      </c>
      <c r="B198" s="46" t="s">
        <v>72</v>
      </c>
      <c r="C198" s="47" t="e">
        <f>SUM(#REF!)</f>
        <v>#REF!</v>
      </c>
      <c r="D198" s="47"/>
      <c r="E198" s="47"/>
      <c r="F198" s="47"/>
      <c r="G198" s="47"/>
      <c r="H198" s="47"/>
      <c r="I198" s="47"/>
      <c r="J198" s="47"/>
      <c r="K198" s="47"/>
      <c r="L198" s="44" t="s">
        <v>2</v>
      </c>
    </row>
    <row r="199" spans="1:12" s="60" customFormat="1" ht="45" hidden="1" customHeight="1" x14ac:dyDescent="0.25">
      <c r="A199" s="118"/>
      <c r="B199" s="57" t="s">
        <v>74</v>
      </c>
      <c r="C199" s="58" t="e">
        <f>SUM(#REF!)</f>
        <v>#REF!</v>
      </c>
      <c r="D199" s="58"/>
      <c r="E199" s="58"/>
      <c r="F199" s="58"/>
      <c r="G199" s="58"/>
      <c r="H199" s="58"/>
      <c r="I199" s="58"/>
      <c r="J199" s="58"/>
      <c r="K199" s="58"/>
      <c r="L199" s="59" t="s">
        <v>2</v>
      </c>
    </row>
    <row r="200" spans="1:12" s="60" customFormat="1" ht="45" hidden="1" x14ac:dyDescent="0.25">
      <c r="A200" s="118"/>
      <c r="B200" s="57" t="s">
        <v>86</v>
      </c>
      <c r="C200" s="58" t="e">
        <f>SUM(#REF!)</f>
        <v>#REF!</v>
      </c>
      <c r="D200" s="58"/>
      <c r="E200" s="58"/>
      <c r="F200" s="58"/>
      <c r="G200" s="58"/>
      <c r="H200" s="58"/>
      <c r="I200" s="58"/>
      <c r="J200" s="58"/>
      <c r="K200" s="58"/>
      <c r="L200" s="59" t="s">
        <v>2</v>
      </c>
    </row>
    <row r="201" spans="1:12" s="60" customFormat="1" ht="30" hidden="1" x14ac:dyDescent="0.25">
      <c r="A201" s="118"/>
      <c r="B201" s="57" t="s">
        <v>76</v>
      </c>
      <c r="C201" s="58" t="e">
        <f>SUM(#REF!)</f>
        <v>#REF!</v>
      </c>
      <c r="D201" s="58"/>
      <c r="E201" s="58"/>
      <c r="F201" s="58"/>
      <c r="G201" s="58"/>
      <c r="H201" s="58"/>
      <c r="I201" s="58"/>
      <c r="J201" s="58"/>
      <c r="K201" s="58"/>
      <c r="L201" s="59" t="s">
        <v>2</v>
      </c>
    </row>
    <row r="202" spans="1:12" s="60" customFormat="1" ht="30" hidden="1" customHeight="1" x14ac:dyDescent="0.25">
      <c r="A202" s="57"/>
      <c r="B202" s="57" t="s">
        <v>77</v>
      </c>
      <c r="C202" s="58" t="e">
        <f>SUM(#REF!)</f>
        <v>#REF!</v>
      </c>
      <c r="D202" s="58"/>
      <c r="E202" s="58"/>
      <c r="F202" s="58"/>
      <c r="G202" s="58"/>
      <c r="H202" s="58"/>
      <c r="I202" s="58"/>
      <c r="J202" s="58"/>
      <c r="K202" s="58"/>
      <c r="L202" s="59" t="s">
        <v>2</v>
      </c>
    </row>
    <row r="203" spans="1:12" s="39" customFormat="1" ht="15.75" hidden="1" customHeight="1" x14ac:dyDescent="0.25">
      <c r="A203" s="118" t="s">
        <v>121</v>
      </c>
      <c r="B203" s="46" t="s">
        <v>72</v>
      </c>
      <c r="C203" s="47" t="e">
        <f>SUM(#REF!)</f>
        <v>#REF!</v>
      </c>
      <c r="D203" s="47"/>
      <c r="E203" s="47"/>
      <c r="F203" s="47"/>
      <c r="G203" s="47"/>
      <c r="H203" s="47"/>
      <c r="I203" s="47"/>
      <c r="J203" s="47"/>
      <c r="K203" s="47"/>
      <c r="L203" s="44" t="s">
        <v>2</v>
      </c>
    </row>
    <row r="204" spans="1:12" s="60" customFormat="1" ht="45" hidden="1" customHeight="1" x14ac:dyDescent="0.25">
      <c r="A204" s="118"/>
      <c r="B204" s="57" t="s">
        <v>74</v>
      </c>
      <c r="C204" s="58" t="e">
        <f>SUM(#REF!)</f>
        <v>#REF!</v>
      </c>
      <c r="D204" s="58"/>
      <c r="E204" s="58"/>
      <c r="F204" s="58"/>
      <c r="G204" s="58"/>
      <c r="H204" s="58"/>
      <c r="I204" s="58"/>
      <c r="J204" s="58"/>
      <c r="K204" s="58"/>
      <c r="L204" s="59" t="s">
        <v>2</v>
      </c>
    </row>
    <row r="205" spans="1:12" s="60" customFormat="1" ht="45" hidden="1" customHeight="1" x14ac:dyDescent="0.25">
      <c r="A205" s="118"/>
      <c r="B205" s="57" t="s">
        <v>86</v>
      </c>
      <c r="C205" s="58" t="e">
        <f>SUM(#REF!)</f>
        <v>#REF!</v>
      </c>
      <c r="D205" s="58"/>
      <c r="E205" s="58"/>
      <c r="F205" s="58"/>
      <c r="G205" s="58"/>
      <c r="H205" s="58"/>
      <c r="I205" s="58"/>
      <c r="J205" s="58"/>
      <c r="K205" s="58"/>
      <c r="L205" s="59" t="s">
        <v>2</v>
      </c>
    </row>
    <row r="206" spans="1:12" s="60" customFormat="1" ht="30" hidden="1" x14ac:dyDescent="0.25">
      <c r="A206" s="118"/>
      <c r="B206" s="57" t="s">
        <v>76</v>
      </c>
      <c r="C206" s="58" t="e">
        <f>SUM(#REF!)</f>
        <v>#REF!</v>
      </c>
      <c r="D206" s="58"/>
      <c r="E206" s="58"/>
      <c r="F206" s="58"/>
      <c r="G206" s="58"/>
      <c r="H206" s="58"/>
      <c r="I206" s="58"/>
      <c r="J206" s="58"/>
      <c r="K206" s="58"/>
      <c r="L206" s="59" t="s">
        <v>2</v>
      </c>
    </row>
    <row r="207" spans="1:12" s="60" customFormat="1" ht="30" hidden="1" customHeight="1" x14ac:dyDescent="0.25">
      <c r="A207" s="57"/>
      <c r="B207" s="57" t="s">
        <v>77</v>
      </c>
      <c r="C207" s="58" t="e">
        <f>SUM(#REF!)</f>
        <v>#REF!</v>
      </c>
      <c r="D207" s="58"/>
      <c r="E207" s="58"/>
      <c r="F207" s="58"/>
      <c r="G207" s="58"/>
      <c r="H207" s="58"/>
      <c r="I207" s="58"/>
      <c r="J207" s="58"/>
      <c r="K207" s="58"/>
      <c r="L207" s="59" t="s">
        <v>2</v>
      </c>
    </row>
    <row r="208" spans="1:12" s="39" customFormat="1" hidden="1" x14ac:dyDescent="0.25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3"/>
    </row>
    <row r="209" spans="1:12" s="39" customFormat="1" hidden="1" x14ac:dyDescent="0.25">
      <c r="A209" s="64"/>
      <c r="B209" s="64"/>
      <c r="C209" s="65" t="e">
        <f>C193+C198+C203</f>
        <v>#REF!</v>
      </c>
      <c r="D209" s="65"/>
      <c r="E209" s="65"/>
      <c r="F209" s="65"/>
      <c r="G209" s="65"/>
      <c r="H209" s="65"/>
      <c r="I209" s="65"/>
      <c r="J209" s="65"/>
      <c r="K209" s="65"/>
      <c r="L209" s="66"/>
    </row>
    <row r="210" spans="1:12" s="39" customFormat="1" hidden="1" x14ac:dyDescent="0.25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6"/>
    </row>
    <row r="211" spans="1:12" s="39" customFormat="1" hidden="1" x14ac:dyDescent="0.25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6"/>
    </row>
    <row r="212" spans="1:12" s="39" customFormat="1" hidden="1" x14ac:dyDescent="0.25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6"/>
    </row>
    <row r="213" spans="1:12" s="39" customFormat="1" hidden="1" x14ac:dyDescent="0.25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6"/>
    </row>
    <row r="214" spans="1:12" s="39" customFormat="1" hidden="1" x14ac:dyDescent="0.25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6"/>
    </row>
    <row r="215" spans="1:12" s="39" customFormat="1" hidden="1" x14ac:dyDescent="0.25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6"/>
    </row>
    <row r="216" spans="1:12" s="39" customFormat="1" hidden="1" x14ac:dyDescent="0.25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6"/>
    </row>
    <row r="217" spans="1:12" s="39" customFormat="1" hidden="1" x14ac:dyDescent="0.25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6"/>
    </row>
    <row r="218" spans="1:12" s="39" customFormat="1" hidden="1" x14ac:dyDescent="0.25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6"/>
    </row>
    <row r="219" spans="1:12" s="39" customFormat="1" hidden="1" x14ac:dyDescent="0.25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6"/>
    </row>
    <row r="220" spans="1:12" s="39" customFormat="1" hidden="1" x14ac:dyDescent="0.25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6"/>
    </row>
    <row r="221" spans="1:12" s="39" customFormat="1" hidden="1" x14ac:dyDescent="0.25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6"/>
    </row>
    <row r="222" spans="1:12" s="39" customFormat="1" hidden="1" x14ac:dyDescent="0.25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6"/>
    </row>
    <row r="223" spans="1:12" s="39" customFormat="1" hidden="1" x14ac:dyDescent="0.25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6"/>
    </row>
    <row r="224" spans="1:12" s="39" customFormat="1" hidden="1" x14ac:dyDescent="0.25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6"/>
    </row>
    <row r="225" spans="1:12" s="39" customFormat="1" hidden="1" x14ac:dyDescent="0.25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6"/>
    </row>
    <row r="226" spans="1:12" s="39" customFormat="1" hidden="1" x14ac:dyDescent="0.25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6"/>
    </row>
    <row r="227" spans="1:12" s="39" customFormat="1" hidden="1" x14ac:dyDescent="0.25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6"/>
    </row>
    <row r="228" spans="1:12" s="39" customFormat="1" hidden="1" x14ac:dyDescent="0.25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6"/>
    </row>
    <row r="229" spans="1:12" s="39" customFormat="1" hidden="1" x14ac:dyDescent="0.25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6"/>
    </row>
    <row r="230" spans="1:12" s="39" customFormat="1" hidden="1" x14ac:dyDescent="0.25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6"/>
    </row>
    <row r="231" spans="1:12" s="39" customFormat="1" hidden="1" x14ac:dyDescent="0.25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6"/>
    </row>
    <row r="232" spans="1:12" s="39" customFormat="1" hidden="1" x14ac:dyDescent="0.25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6"/>
    </row>
    <row r="233" spans="1:12" s="39" customFormat="1" hidden="1" x14ac:dyDescent="0.25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6"/>
    </row>
    <row r="234" spans="1:12" s="39" customFormat="1" hidden="1" x14ac:dyDescent="0.25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6"/>
    </row>
    <row r="235" spans="1:12" s="39" customFormat="1" ht="19.149999999999999" customHeight="1" x14ac:dyDescent="0.25">
      <c r="A235" s="128" t="s">
        <v>122</v>
      </c>
      <c r="B235" s="46" t="s">
        <v>72</v>
      </c>
      <c r="C235" s="67">
        <f>C236</f>
        <v>480355261.88999999</v>
      </c>
      <c r="D235" s="67">
        <f>D236</f>
        <v>16262993.07</v>
      </c>
      <c r="E235" s="67">
        <f t="shared" ref="E235:K235" si="17">E236</f>
        <v>180404138.28</v>
      </c>
      <c r="F235" s="67">
        <f t="shared" si="17"/>
        <v>236388130.53999999</v>
      </c>
      <c r="G235" s="67">
        <f t="shared" si="17"/>
        <v>12100000</v>
      </c>
      <c r="H235" s="67">
        <f t="shared" si="17"/>
        <v>13200000</v>
      </c>
      <c r="I235" s="67">
        <f t="shared" si="17"/>
        <v>22000000</v>
      </c>
      <c r="J235" s="67">
        <f t="shared" si="17"/>
        <v>0</v>
      </c>
      <c r="K235" s="67">
        <f t="shared" si="17"/>
        <v>0</v>
      </c>
      <c r="L235" s="66" t="s">
        <v>2</v>
      </c>
    </row>
    <row r="236" spans="1:12" s="39" customFormat="1" ht="33.75" customHeight="1" x14ac:dyDescent="0.25">
      <c r="A236" s="129"/>
      <c r="B236" s="46" t="s">
        <v>76</v>
      </c>
      <c r="C236" s="67">
        <f>C143+C127+C139</f>
        <v>480355261.88999999</v>
      </c>
      <c r="D236" s="67">
        <f>D143+D127+D139</f>
        <v>16262993.07</v>
      </c>
      <c r="E236" s="67">
        <f>E143+E127+E139</f>
        <v>180404138.28</v>
      </c>
      <c r="F236" s="67">
        <f t="shared" ref="F236:I236" si="18">F143+F127+F139</f>
        <v>236388130.53999999</v>
      </c>
      <c r="G236" s="67">
        <f t="shared" si="18"/>
        <v>12100000</v>
      </c>
      <c r="H236" s="67">
        <f t="shared" si="18"/>
        <v>13200000</v>
      </c>
      <c r="I236" s="67">
        <f t="shared" si="18"/>
        <v>22000000</v>
      </c>
      <c r="J236" s="67">
        <f t="shared" ref="J236:K236" si="19">J143+J127</f>
        <v>0</v>
      </c>
      <c r="K236" s="67">
        <f t="shared" si="19"/>
        <v>0</v>
      </c>
      <c r="L236" s="66" t="s">
        <v>2</v>
      </c>
    </row>
    <row r="237" spans="1:12" s="39" customFormat="1" ht="18.75" customHeight="1" x14ac:dyDescent="0.25">
      <c r="A237" s="128" t="s">
        <v>123</v>
      </c>
      <c r="B237" s="46" t="s">
        <v>72</v>
      </c>
      <c r="C237" s="67">
        <f>C238</f>
        <v>11051600</v>
      </c>
      <c r="D237" s="67">
        <f t="shared" ref="D237:K237" si="20">D238</f>
        <v>0</v>
      </c>
      <c r="E237" s="67">
        <f t="shared" si="20"/>
        <v>11051600</v>
      </c>
      <c r="F237" s="67">
        <f t="shared" si="20"/>
        <v>0</v>
      </c>
      <c r="G237" s="67">
        <f t="shared" si="20"/>
        <v>0</v>
      </c>
      <c r="H237" s="67">
        <f t="shared" si="20"/>
        <v>0</v>
      </c>
      <c r="I237" s="67">
        <f t="shared" si="20"/>
        <v>0</v>
      </c>
      <c r="J237" s="67">
        <f t="shared" si="20"/>
        <v>0</v>
      </c>
      <c r="K237" s="67">
        <f t="shared" si="20"/>
        <v>0</v>
      </c>
      <c r="L237" s="66"/>
    </row>
    <row r="238" spans="1:12" s="39" customFormat="1" ht="33.75" customHeight="1" x14ac:dyDescent="0.25">
      <c r="A238" s="129"/>
      <c r="B238" s="46" t="s">
        <v>76</v>
      </c>
      <c r="C238" s="67">
        <f>D238+E238+F238+G238+H238+I238+J238+K238</f>
        <v>11051600</v>
      </c>
      <c r="D238" s="67">
        <v>0</v>
      </c>
      <c r="E238" s="67">
        <f>E139</f>
        <v>11051600</v>
      </c>
      <c r="F238" s="67">
        <f t="shared" ref="F238:K238" si="21">F139</f>
        <v>0</v>
      </c>
      <c r="G238" s="67">
        <f t="shared" si="21"/>
        <v>0</v>
      </c>
      <c r="H238" s="67">
        <f t="shared" si="21"/>
        <v>0</v>
      </c>
      <c r="I238" s="67">
        <f t="shared" si="21"/>
        <v>0</v>
      </c>
      <c r="J238" s="67">
        <f>J139</f>
        <v>0</v>
      </c>
      <c r="K238" s="67">
        <f t="shared" si="21"/>
        <v>0</v>
      </c>
      <c r="L238" s="66"/>
    </row>
    <row r="239" spans="1:12" s="39" customFormat="1" ht="24" customHeight="1" x14ac:dyDescent="0.25">
      <c r="A239" s="118" t="s">
        <v>124</v>
      </c>
      <c r="B239" s="46" t="s">
        <v>72</v>
      </c>
      <c r="C239" s="56">
        <f>C240</f>
        <v>469303661.88999999</v>
      </c>
      <c r="D239" s="56">
        <f>D240</f>
        <v>16262993.07</v>
      </c>
      <c r="E239" s="56">
        <f t="shared" ref="E239:K239" si="22">E240</f>
        <v>169352538.28</v>
      </c>
      <c r="F239" s="56">
        <f t="shared" si="22"/>
        <v>236388130.53999999</v>
      </c>
      <c r="G239" s="56">
        <f t="shared" si="22"/>
        <v>12100000</v>
      </c>
      <c r="H239" s="56">
        <f t="shared" si="22"/>
        <v>13200000</v>
      </c>
      <c r="I239" s="56">
        <f t="shared" si="22"/>
        <v>22000000</v>
      </c>
      <c r="J239" s="56">
        <f t="shared" si="22"/>
        <v>0</v>
      </c>
      <c r="K239" s="56">
        <f t="shared" si="22"/>
        <v>0</v>
      </c>
      <c r="L239" s="44" t="s">
        <v>2</v>
      </c>
    </row>
    <row r="240" spans="1:12" s="39" customFormat="1" ht="32.25" customHeight="1" x14ac:dyDescent="0.25">
      <c r="A240" s="118"/>
      <c r="B240" s="46" t="s">
        <v>76</v>
      </c>
      <c r="C240" s="56">
        <f>C127+C143</f>
        <v>469303661.88999999</v>
      </c>
      <c r="D240" s="56">
        <f>D127+D143</f>
        <v>16262993.07</v>
      </c>
      <c r="E240" s="56">
        <f t="shared" ref="E240:K240" si="23">E127+E143</f>
        <v>169352538.28</v>
      </c>
      <c r="F240" s="56">
        <f>F127+F143</f>
        <v>236388130.53999999</v>
      </c>
      <c r="G240" s="56">
        <f t="shared" si="23"/>
        <v>12100000</v>
      </c>
      <c r="H240" s="56">
        <f t="shared" si="23"/>
        <v>13200000</v>
      </c>
      <c r="I240" s="56">
        <f t="shared" si="23"/>
        <v>22000000</v>
      </c>
      <c r="J240" s="56">
        <f t="shared" si="23"/>
        <v>0</v>
      </c>
      <c r="K240" s="56">
        <f t="shared" si="23"/>
        <v>0</v>
      </c>
      <c r="L240" s="44" t="s">
        <v>2</v>
      </c>
    </row>
    <row r="241" spans="1:12" s="68" customFormat="1" x14ac:dyDescent="0.25">
      <c r="L241" s="69"/>
    </row>
    <row r="242" spans="1:12" s="68" customFormat="1" x14ac:dyDescent="0.25">
      <c r="A242" s="70"/>
      <c r="L242" s="69"/>
    </row>
    <row r="243" spans="1:12" s="68" customFormat="1" x14ac:dyDescent="0.25">
      <c r="A243" s="71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3"/>
    </row>
    <row r="244" spans="1:12" s="68" customFormat="1" x14ac:dyDescent="0.25">
      <c r="L244" s="69"/>
    </row>
    <row r="245" spans="1:12" s="68" customFormat="1" x14ac:dyDescent="0.25">
      <c r="L245" s="69"/>
    </row>
    <row r="246" spans="1:12" s="68" customFormat="1" x14ac:dyDescent="0.25">
      <c r="L246" s="69"/>
    </row>
    <row r="252" spans="1:12" x14ac:dyDescent="0.25">
      <c r="A252" s="70"/>
    </row>
    <row r="253" spans="1:12" x14ac:dyDescent="0.25">
      <c r="A253" s="71"/>
    </row>
    <row r="254" spans="1:12" x14ac:dyDescent="0.25">
      <c r="A254" s="75"/>
    </row>
  </sheetData>
  <mergeCells count="85">
    <mergeCell ref="A239:A240"/>
    <mergeCell ref="A160:A162"/>
    <mergeCell ref="A164:A167"/>
    <mergeCell ref="A171:L171"/>
    <mergeCell ref="A173:A177"/>
    <mergeCell ref="A178:A182"/>
    <mergeCell ref="A183:A187"/>
    <mergeCell ref="A193:A197"/>
    <mergeCell ref="A198:A201"/>
    <mergeCell ref="A203:A206"/>
    <mergeCell ref="A235:A236"/>
    <mergeCell ref="A237:A238"/>
    <mergeCell ref="A154:A155"/>
    <mergeCell ref="L154:L155"/>
    <mergeCell ref="A156:A157"/>
    <mergeCell ref="L156:L157"/>
    <mergeCell ref="A158:A159"/>
    <mergeCell ref="L158:L159"/>
    <mergeCell ref="A148:A149"/>
    <mergeCell ref="L148:L149"/>
    <mergeCell ref="A150:A151"/>
    <mergeCell ref="L150:L151"/>
    <mergeCell ref="A152:A153"/>
    <mergeCell ref="L152:L153"/>
    <mergeCell ref="A142:A143"/>
    <mergeCell ref="L142:L143"/>
    <mergeCell ref="A144:A145"/>
    <mergeCell ref="L144:L145"/>
    <mergeCell ref="A146:A147"/>
    <mergeCell ref="L146:L147"/>
    <mergeCell ref="A136:A137"/>
    <mergeCell ref="L136:L137"/>
    <mergeCell ref="A138:A139"/>
    <mergeCell ref="L138:L139"/>
    <mergeCell ref="A140:A141"/>
    <mergeCell ref="L140:L141"/>
    <mergeCell ref="A130:A131"/>
    <mergeCell ref="L130:L131"/>
    <mergeCell ref="A132:A133"/>
    <mergeCell ref="L132:L133"/>
    <mergeCell ref="A134:A135"/>
    <mergeCell ref="L134:L135"/>
    <mergeCell ref="A116:A120"/>
    <mergeCell ref="A121:A125"/>
    <mergeCell ref="A126:A127"/>
    <mergeCell ref="L126:L127"/>
    <mergeCell ref="A128:A129"/>
    <mergeCell ref="L128:L129"/>
    <mergeCell ref="A111:A115"/>
    <mergeCell ref="A64:A68"/>
    <mergeCell ref="A69:A73"/>
    <mergeCell ref="A74:A78"/>
    <mergeCell ref="A79:A83"/>
    <mergeCell ref="A84:A88"/>
    <mergeCell ref="A89:A92"/>
    <mergeCell ref="A94:A97"/>
    <mergeCell ref="A99:L99"/>
    <mergeCell ref="A100:L100"/>
    <mergeCell ref="A101:A105"/>
    <mergeCell ref="A106:A110"/>
    <mergeCell ref="A63:L63"/>
    <mergeCell ref="A20:A24"/>
    <mergeCell ref="A25:A29"/>
    <mergeCell ref="A30:A34"/>
    <mergeCell ref="A35:A39"/>
    <mergeCell ref="A40:A44"/>
    <mergeCell ref="A45:A49"/>
    <mergeCell ref="A50:A53"/>
    <mergeCell ref="A55:A58"/>
    <mergeCell ref="A60:L60"/>
    <mergeCell ref="A61:L61"/>
    <mergeCell ref="A62:L62"/>
    <mergeCell ref="K1:N5"/>
    <mergeCell ref="A19:L19"/>
    <mergeCell ref="A6:L6"/>
    <mergeCell ref="A8:A9"/>
    <mergeCell ref="B8:B9"/>
    <mergeCell ref="C8:C9"/>
    <mergeCell ref="D8:K8"/>
    <mergeCell ref="L8:L9"/>
    <mergeCell ref="A11:L11"/>
    <mergeCell ref="A12:L15"/>
    <mergeCell ref="A16:L16"/>
    <mergeCell ref="A17:L17"/>
    <mergeCell ref="A18:L18"/>
  </mergeCells>
  <pageMargins left="0.70866141732283472" right="0.70866141732283472" top="0.74803149606299213" bottom="0.74803149606299213" header="0.31496062992125984" footer="0.31496062992125984"/>
  <pageSetup paperSize="9" scale="51" firstPageNumber="10" orientation="landscape" useFirstPageNumber="1" verticalDpi="0" r:id="rId1"/>
  <headerFooter>
    <oddHeader>&amp;C&amp;P</oddHeader>
  </headerFooter>
  <colBreaks count="1" manualBreakCount="1">
    <brk id="14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3</vt:lpstr>
      <vt:lpstr>Лист1</vt:lpstr>
      <vt:lpstr>Лист1!Область_печати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Мельничану Лилия Николаевна</cp:lastModifiedBy>
  <cp:lastPrinted>2023-05-04T07:42:04Z</cp:lastPrinted>
  <dcterms:created xsi:type="dcterms:W3CDTF">2014-12-12T07:35:47Z</dcterms:created>
  <dcterms:modified xsi:type="dcterms:W3CDTF">2023-05-11T11:26:39Z</dcterms:modified>
</cp:coreProperties>
</file>